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C:\Users\Aida\OneDrive - Vrtec Antona Medveda Kamnik\Dokumenti\Javna naročila\Čistilna sredstva\2024\"/>
    </mc:Choice>
  </mc:AlternateContent>
  <xr:revisionPtr revIDLastSave="47" documentId="8_{446C25C4-9FA9-4028-B242-A18977DA0475}" xr6:coauthVersionLast="36" xr6:coauthVersionMax="36" xr10:uidLastSave="{4DE623C3-0C3D-404E-A046-EBCF02339A42}"/>
  <bookViews>
    <workbookView xWindow="0" yWindow="0" windowWidth="28770" windowHeight="12300" xr2:uid="{00000000-000D-0000-FFFF-FFFF00000000}"/>
  </bookViews>
  <sheets>
    <sheet name="pomival. in čist. sred. kuhinja" sheetId="1" r:id="rId1"/>
    <sheet name="objektna higiena" sheetId="2" r:id="rId2"/>
    <sheet name="higiena perila" sheetId="4" r:id="rId3"/>
    <sheet name="nega otrok" sheetId="5" r:id="rId4"/>
    <sheet name="papirna galanterija" sheetId="6" r:id="rId5"/>
    <sheet name="vrečke in folije" sheetId="7" r:id="rId6"/>
    <sheet name="pomožni material" sheetId="8"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8" l="1"/>
  <c r="G34" i="8" s="1"/>
  <c r="H34" i="8" s="1"/>
  <c r="H22" i="1" l="1"/>
  <c r="F22" i="1"/>
  <c r="H21" i="1"/>
  <c r="F21" i="1"/>
  <c r="I22" i="1" l="1"/>
  <c r="I21" i="1"/>
  <c r="F51" i="8"/>
  <c r="G51" i="8" l="1"/>
  <c r="H51" i="8" s="1"/>
  <c r="F23" i="2"/>
  <c r="H23" i="2"/>
  <c r="H38" i="1"/>
  <c r="F38" i="1"/>
  <c r="I38" i="1" s="1"/>
  <c r="H33" i="1"/>
  <c r="F33" i="1"/>
  <c r="H32" i="1"/>
  <c r="F32" i="1"/>
  <c r="H24" i="1"/>
  <c r="F24" i="1"/>
  <c r="I32" i="1" l="1"/>
  <c r="I23" i="2"/>
  <c r="I33" i="1"/>
  <c r="I24" i="1"/>
  <c r="F30" i="8"/>
  <c r="G30" i="8" s="1"/>
  <c r="H30" i="8" s="1"/>
  <c r="F29" i="8"/>
  <c r="G29" i="8" s="1"/>
  <c r="H29" i="8" l="1"/>
  <c r="F40" i="8"/>
  <c r="G40" i="8" s="1"/>
  <c r="H40" i="8" s="1"/>
  <c r="J23" i="5" l="1"/>
  <c r="F23" i="5"/>
  <c r="H23" i="5" s="1"/>
  <c r="I25" i="7"/>
  <c r="F25" i="7"/>
  <c r="G25" i="7" s="1"/>
  <c r="I24" i="7" l="1"/>
  <c r="I23" i="7"/>
  <c r="I20" i="7"/>
  <c r="I19" i="7"/>
  <c r="I18" i="7"/>
  <c r="I17" i="7"/>
  <c r="I16" i="7"/>
  <c r="F16" i="2" l="1"/>
  <c r="H17" i="2" l="1"/>
  <c r="F17" i="2"/>
  <c r="I17" i="2" l="1"/>
  <c r="H25" i="2"/>
  <c r="F25" i="2"/>
  <c r="I31" i="7"/>
  <c r="F31" i="7"/>
  <c r="G31" i="7" s="1"/>
  <c r="I25" i="2" l="1"/>
  <c r="F23" i="7"/>
  <c r="G23" i="7" s="1"/>
  <c r="F92" i="8" l="1"/>
  <c r="F91" i="8"/>
  <c r="G91" i="8" s="1"/>
  <c r="H91" i="8" s="1"/>
  <c r="F90" i="8"/>
  <c r="G90" i="8" s="1"/>
  <c r="H90" i="8" s="1"/>
  <c r="F89" i="8"/>
  <c r="F88" i="8"/>
  <c r="F85" i="8"/>
  <c r="G85" i="8" s="1"/>
  <c r="H85" i="8" s="1"/>
  <c r="F84" i="8"/>
  <c r="G84" i="8" s="1"/>
  <c r="H84" i="8" s="1"/>
  <c r="F83" i="8"/>
  <c r="F82" i="8"/>
  <c r="F81" i="8"/>
  <c r="F80" i="8"/>
  <c r="G80" i="8" s="1"/>
  <c r="H80" i="8" s="1"/>
  <c r="F79" i="8"/>
  <c r="F78" i="8"/>
  <c r="F77" i="8"/>
  <c r="F76" i="8"/>
  <c r="G76" i="8" s="1"/>
  <c r="H76" i="8" s="1"/>
  <c r="F73" i="8"/>
  <c r="F72" i="8"/>
  <c r="F71" i="8"/>
  <c r="G71" i="8" s="1"/>
  <c r="H71" i="8" s="1"/>
  <c r="F70" i="8"/>
  <c r="G70" i="8" s="1"/>
  <c r="H70" i="8" s="1"/>
  <c r="F69" i="8"/>
  <c r="F68" i="8"/>
  <c r="F67" i="8"/>
  <c r="G67" i="8" s="1"/>
  <c r="H67" i="8" s="1"/>
  <c r="F66" i="8"/>
  <c r="G66" i="8" s="1"/>
  <c r="H66" i="8" s="1"/>
  <c r="F65" i="8"/>
  <c r="F64" i="8"/>
  <c r="F63" i="8"/>
  <c r="F60" i="8"/>
  <c r="G60" i="8" s="1"/>
  <c r="H60" i="8" s="1"/>
  <c r="F59" i="8"/>
  <c r="F58" i="8"/>
  <c r="F57" i="8"/>
  <c r="F56" i="8"/>
  <c r="G56" i="8" s="1"/>
  <c r="H56" i="8" s="1"/>
  <c r="F55" i="8"/>
  <c r="F54" i="8"/>
  <c r="F53" i="8"/>
  <c r="G53" i="8" s="1"/>
  <c r="H53" i="8" s="1"/>
  <c r="F52" i="8"/>
  <c r="G52" i="8" s="1"/>
  <c r="H52" i="8" s="1"/>
  <c r="F50" i="8"/>
  <c r="F49" i="8"/>
  <c r="G49" i="8" s="1"/>
  <c r="H49" i="8" s="1"/>
  <c r="F48" i="8"/>
  <c r="G48" i="8" s="1"/>
  <c r="H48" i="8" s="1"/>
  <c r="F47" i="8"/>
  <c r="F46" i="8"/>
  <c r="F43" i="8"/>
  <c r="F42" i="8"/>
  <c r="G42" i="8" s="1"/>
  <c r="H42" i="8" s="1"/>
  <c r="F41" i="8"/>
  <c r="F39" i="8"/>
  <c r="F38" i="8"/>
  <c r="F37" i="8"/>
  <c r="G37" i="8" s="1"/>
  <c r="H37" i="8" s="1"/>
  <c r="F35" i="8"/>
  <c r="F36" i="8"/>
  <c r="F33" i="8"/>
  <c r="G33" i="8" s="1"/>
  <c r="H33" i="8" s="1"/>
  <c r="F28" i="8"/>
  <c r="F27" i="8"/>
  <c r="F26" i="8"/>
  <c r="F25" i="8"/>
  <c r="F24" i="8"/>
  <c r="F23" i="8"/>
  <c r="G23" i="8" s="1"/>
  <c r="H23" i="8" s="1"/>
  <c r="F20" i="8"/>
  <c r="G20" i="8" s="1"/>
  <c r="F19" i="8"/>
  <c r="G19" i="8" s="1"/>
  <c r="H19" i="8" s="1"/>
  <c r="F18" i="8"/>
  <c r="G18" i="8" s="1"/>
  <c r="H18" i="8" s="1"/>
  <c r="F17" i="8"/>
  <c r="F41" i="7"/>
  <c r="G41" i="7" s="1"/>
  <c r="F40" i="7"/>
  <c r="G40" i="7" s="1"/>
  <c r="I39" i="7"/>
  <c r="F39" i="7"/>
  <c r="G39" i="7" s="1"/>
  <c r="I38" i="7"/>
  <c r="F38" i="7"/>
  <c r="G38" i="7" s="1"/>
  <c r="I35" i="7"/>
  <c r="F35" i="7"/>
  <c r="G35" i="7" s="1"/>
  <c r="I34" i="7"/>
  <c r="F34" i="7"/>
  <c r="G34" i="7" s="1"/>
  <c r="I33" i="7"/>
  <c r="F33" i="7"/>
  <c r="G33" i="7" s="1"/>
  <c r="I32" i="7"/>
  <c r="F32" i="7"/>
  <c r="G32" i="7" s="1"/>
  <c r="I30" i="7"/>
  <c r="F30" i="7"/>
  <c r="G30" i="7" s="1"/>
  <c r="I27" i="7"/>
  <c r="F27" i="7"/>
  <c r="G27" i="7" s="1"/>
  <c r="I26" i="7"/>
  <c r="F26" i="7"/>
  <c r="G26" i="7" s="1"/>
  <c r="F24" i="7"/>
  <c r="G24" i="7" s="1"/>
  <c r="F20" i="7"/>
  <c r="G20" i="7" s="1"/>
  <c r="F19" i="7"/>
  <c r="G19" i="7" s="1"/>
  <c r="F18" i="7"/>
  <c r="G18" i="7" s="1"/>
  <c r="F17" i="7"/>
  <c r="G17" i="7" s="1"/>
  <c r="F16" i="7"/>
  <c r="G16" i="7" s="1"/>
  <c r="J25" i="6"/>
  <c r="F25" i="6"/>
  <c r="J22" i="6"/>
  <c r="F22" i="6"/>
  <c r="J21" i="6"/>
  <c r="F21" i="6"/>
  <c r="J20" i="6"/>
  <c r="F20" i="6"/>
  <c r="J19" i="6"/>
  <c r="F19" i="6"/>
  <c r="J16" i="6"/>
  <c r="F16" i="6"/>
  <c r="J15" i="6"/>
  <c r="F15" i="6"/>
  <c r="F35" i="5"/>
  <c r="H35" i="5" s="1"/>
  <c r="F32" i="5"/>
  <c r="H32" i="5" s="1"/>
  <c r="F31" i="5"/>
  <c r="H31" i="5" s="1"/>
  <c r="J30" i="5"/>
  <c r="F30" i="5"/>
  <c r="H30" i="5" s="1"/>
  <c r="J29" i="5"/>
  <c r="F29" i="5"/>
  <c r="H29" i="5" s="1"/>
  <c r="J28" i="5"/>
  <c r="F28" i="5"/>
  <c r="H28" i="5" s="1"/>
  <c r="J27" i="5"/>
  <c r="F27" i="5"/>
  <c r="H27" i="5" s="1"/>
  <c r="J26" i="5"/>
  <c r="F26" i="5"/>
  <c r="H26" i="5" s="1"/>
  <c r="J22" i="5"/>
  <c r="F22" i="5"/>
  <c r="H22" i="5" s="1"/>
  <c r="J21" i="5"/>
  <c r="F21" i="5"/>
  <c r="H21" i="5" s="1"/>
  <c r="J18" i="5"/>
  <c r="F18" i="5"/>
  <c r="H18" i="5" s="1"/>
  <c r="J17" i="5"/>
  <c r="F17" i="5"/>
  <c r="H17" i="5" s="1"/>
  <c r="J25" i="4"/>
  <c r="F25" i="4"/>
  <c r="J26" i="4"/>
  <c r="F26" i="4"/>
  <c r="J24" i="4"/>
  <c r="F24" i="4"/>
  <c r="G24" i="4" s="1"/>
  <c r="J23" i="4"/>
  <c r="F23" i="4"/>
  <c r="J20" i="4"/>
  <c r="F20" i="4"/>
  <c r="J19" i="4"/>
  <c r="F19" i="4"/>
  <c r="G19" i="4" s="1"/>
  <c r="J18" i="4"/>
  <c r="F18" i="4"/>
  <c r="J27" i="4"/>
  <c r="F27" i="4"/>
  <c r="G27" i="4" s="1"/>
  <c r="H63" i="2"/>
  <c r="F63" i="2"/>
  <c r="H62" i="2"/>
  <c r="F62" i="2"/>
  <c r="H61" i="2"/>
  <c r="F61" i="2"/>
  <c r="H30" i="2"/>
  <c r="F30" i="2"/>
  <c r="H29" i="2"/>
  <c r="F29" i="2"/>
  <c r="H26" i="2"/>
  <c r="F26" i="2"/>
  <c r="H24" i="2"/>
  <c r="F24" i="2"/>
  <c r="H22" i="2"/>
  <c r="F22" i="2"/>
  <c r="H21" i="2"/>
  <c r="F21" i="2"/>
  <c r="H18" i="2"/>
  <c r="F18" i="2"/>
  <c r="H16" i="2"/>
  <c r="H94" i="1"/>
  <c r="F94" i="1"/>
  <c r="H93" i="1"/>
  <c r="F93" i="1"/>
  <c r="H92" i="1"/>
  <c r="F92" i="1"/>
  <c r="H55" i="1"/>
  <c r="F55" i="1"/>
  <c r="H54" i="1"/>
  <c r="F54" i="1"/>
  <c r="H53" i="1"/>
  <c r="F53" i="1"/>
  <c r="H50" i="1"/>
  <c r="F50" i="1"/>
  <c r="H49" i="1"/>
  <c r="F49" i="1"/>
  <c r="H48" i="1"/>
  <c r="F48" i="1"/>
  <c r="H47" i="1"/>
  <c r="F47" i="1"/>
  <c r="H46" i="1"/>
  <c r="F46" i="1"/>
  <c r="H45" i="1"/>
  <c r="F45" i="1"/>
  <c r="H44" i="1"/>
  <c r="F44" i="1"/>
  <c r="I44" i="1" s="1"/>
  <c r="H43" i="1"/>
  <c r="F43" i="1"/>
  <c r="I43" i="1" s="1"/>
  <c r="H40" i="1"/>
  <c r="F40" i="1"/>
  <c r="H39" i="1"/>
  <c r="F39" i="1"/>
  <c r="I39" i="1" s="1"/>
  <c r="H37" i="1"/>
  <c r="F37" i="1"/>
  <c r="I37" i="1" s="1"/>
  <c r="H36" i="1"/>
  <c r="F36" i="1"/>
  <c r="I36" i="1" s="1"/>
  <c r="H31" i="1"/>
  <c r="F31" i="1"/>
  <c r="H30" i="1"/>
  <c r="F30" i="1"/>
  <c r="H29" i="1"/>
  <c r="F29" i="1"/>
  <c r="H28" i="1"/>
  <c r="F28" i="1"/>
  <c r="H25" i="1"/>
  <c r="F25" i="1"/>
  <c r="H23" i="1"/>
  <c r="F23" i="1"/>
  <c r="H20" i="1"/>
  <c r="F20" i="1"/>
  <c r="H17" i="1"/>
  <c r="F17" i="1"/>
  <c r="H16" i="1"/>
  <c r="F16" i="1"/>
  <c r="H15" i="1"/>
  <c r="F15" i="1"/>
  <c r="G18" i="4" l="1"/>
  <c r="G28" i="4" s="1"/>
  <c r="F28" i="4"/>
  <c r="F34" i="4" s="1"/>
  <c r="I26" i="2"/>
  <c r="I63" i="2"/>
  <c r="I54" i="1"/>
  <c r="I25" i="1"/>
  <c r="I93" i="1"/>
  <c r="I18" i="2"/>
  <c r="I22" i="2"/>
  <c r="I55" i="1"/>
  <c r="I31" i="1"/>
  <c r="I20" i="1"/>
  <c r="I21" i="2"/>
  <c r="G27" i="8"/>
  <c r="H27" i="8" s="1"/>
  <c r="G43" i="8"/>
  <c r="H43" i="8" s="1"/>
  <c r="G63" i="8"/>
  <c r="H63" i="8" s="1"/>
  <c r="G81" i="8"/>
  <c r="H81" i="8" s="1"/>
  <c r="G24" i="8"/>
  <c r="H24" i="8" s="1"/>
  <c r="G38" i="8"/>
  <c r="H38" i="8" s="1"/>
  <c r="G57" i="8"/>
  <c r="H57" i="8" s="1"/>
  <c r="G77" i="8"/>
  <c r="H77" i="8" s="1"/>
  <c r="F93" i="8"/>
  <c r="F97" i="8" s="1"/>
  <c r="I29" i="2"/>
  <c r="I61" i="2"/>
  <c r="I30" i="2"/>
  <c r="I62" i="2"/>
  <c r="G23" i="4"/>
  <c r="H23" i="4" s="1"/>
  <c r="G25" i="4"/>
  <c r="H25" i="4" s="1"/>
  <c r="H19" i="4"/>
  <c r="G20" i="4"/>
  <c r="G26" i="4"/>
  <c r="H26" i="4" s="1"/>
  <c r="I24" i="2"/>
  <c r="I16" i="2"/>
  <c r="H18" i="4"/>
  <c r="H24" i="4"/>
  <c r="I45" i="1"/>
  <c r="I47" i="1"/>
  <c r="I15" i="1"/>
  <c r="I17" i="1"/>
  <c r="I30" i="1"/>
  <c r="I46" i="1"/>
  <c r="I48" i="1"/>
  <c r="I92" i="1"/>
  <c r="I16" i="1"/>
  <c r="I29" i="1"/>
  <c r="I50" i="1"/>
  <c r="I23" i="1"/>
  <c r="I28" i="1"/>
  <c r="I40" i="1"/>
  <c r="I49" i="1"/>
  <c r="I53" i="1"/>
  <c r="I94" i="1"/>
  <c r="G17" i="8"/>
  <c r="H17" i="8" s="1"/>
  <c r="G26" i="8"/>
  <c r="H26" i="8" s="1"/>
  <c r="G35" i="8"/>
  <c r="H35" i="8" s="1"/>
  <c r="G41" i="8"/>
  <c r="H41" i="8" s="1"/>
  <c r="G47" i="8"/>
  <c r="H47" i="8" s="1"/>
  <c r="G55" i="8"/>
  <c r="H55" i="8" s="1"/>
  <c r="G59" i="8"/>
  <c r="H59" i="8" s="1"/>
  <c r="G65" i="8"/>
  <c r="H65" i="8" s="1"/>
  <c r="G69" i="8"/>
  <c r="H69" i="8" s="1"/>
  <c r="G73" i="8"/>
  <c r="H73" i="8" s="1"/>
  <c r="G79" i="8"/>
  <c r="H79" i="8" s="1"/>
  <c r="G82" i="8"/>
  <c r="H82" i="8" s="1"/>
  <c r="G83" i="8"/>
  <c r="H83" i="8" s="1"/>
  <c r="G89" i="8"/>
  <c r="H89" i="8" s="1"/>
  <c r="H20" i="8"/>
  <c r="G25" i="8"/>
  <c r="H25" i="8" s="1"/>
  <c r="G28" i="8"/>
  <c r="H28" i="8" s="1"/>
  <c r="G36" i="8"/>
  <c r="H36" i="8" s="1"/>
  <c r="G39" i="8"/>
  <c r="H39" i="8" s="1"/>
  <c r="G46" i="8"/>
  <c r="H46" i="8" s="1"/>
  <c r="G50" i="8"/>
  <c r="H50" i="8" s="1"/>
  <c r="G54" i="8"/>
  <c r="H54" i="8" s="1"/>
  <c r="G58" i="8"/>
  <c r="H58" i="8" s="1"/>
  <c r="G64" i="8"/>
  <c r="H64" i="8" s="1"/>
  <c r="G68" i="8"/>
  <c r="H68" i="8" s="1"/>
  <c r="G72" i="8"/>
  <c r="H72" i="8" s="1"/>
  <c r="G78" i="8"/>
  <c r="H78" i="8" s="1"/>
  <c r="G88" i="8"/>
  <c r="H88" i="8" s="1"/>
  <c r="G92" i="8"/>
  <c r="H92" i="8" s="1"/>
  <c r="G42" i="7"/>
  <c r="G49" i="7" s="1"/>
  <c r="G47" i="7" s="1"/>
  <c r="F26" i="6"/>
  <c r="F32" i="6" s="1"/>
  <c r="G15" i="6"/>
  <c r="H15" i="6" s="1"/>
  <c r="G16" i="6"/>
  <c r="H16" i="6" s="1"/>
  <c r="G19" i="6"/>
  <c r="H19" i="6" s="1"/>
  <c r="G20" i="6"/>
  <c r="H20" i="6" s="1"/>
  <c r="G21" i="6"/>
  <c r="H21" i="6" s="1"/>
  <c r="G22" i="6"/>
  <c r="H22" i="6" s="1"/>
  <c r="G25" i="6"/>
  <c r="H25" i="6" s="1"/>
  <c r="H36" i="5"/>
  <c r="F44" i="5" s="1"/>
  <c r="F36" i="5"/>
  <c r="F42" i="5" s="1"/>
  <c r="H27" i="4"/>
  <c r="H28" i="4" l="1"/>
  <c r="I31" i="2"/>
  <c r="H38" i="2" s="1"/>
  <c r="H36" i="2" s="1"/>
  <c r="I56" i="1"/>
  <c r="H61" i="1" s="1"/>
  <c r="H59" i="1" s="1"/>
  <c r="H20" i="4"/>
  <c r="H93" i="8"/>
  <c r="F99" i="8" s="1"/>
  <c r="H26" i="6"/>
  <c r="F34" i="6" s="1"/>
  <c r="F36" i="4" l="1"/>
</calcChain>
</file>

<file path=xl/sharedStrings.xml><?xml version="1.0" encoding="utf-8"?>
<sst xmlns="http://schemas.openxmlformats.org/spreadsheetml/2006/main" count="920" uniqueCount="266">
  <si>
    <t xml:space="preserve">Naziv: </t>
  </si>
  <si>
    <t xml:space="preserve">ID za DDV: </t>
  </si>
  <si>
    <t>PREDRAČUN</t>
  </si>
  <si>
    <t>Sklop 1: POMIVALNA IN ČISTILNA SREDSTVA ZA KUHINJO</t>
  </si>
  <si>
    <t>Zap. št.</t>
  </si>
  <si>
    <t>NAZIV</t>
  </si>
  <si>
    <t>Enota mere</t>
  </si>
  <si>
    <t>Količina delovne raztopine, ki jo potrebuje naročnik  v litrih oziroma kilogramih</t>
  </si>
  <si>
    <t xml:space="preserve"> Koncentracija ponujenega sredstva
(%)</t>
  </si>
  <si>
    <t>Blagovna znamka, proizvajalec in ponujeno pakiranje</t>
  </si>
  <si>
    <t>6 = 4 * 5</t>
  </si>
  <si>
    <t>9 = 6 * 8</t>
  </si>
  <si>
    <t>l</t>
  </si>
  <si>
    <t>kg</t>
  </si>
  <si>
    <t>kos</t>
  </si>
  <si>
    <t>zavitek</t>
  </si>
  <si>
    <t>SKUPAJ VREDNOST CELOTNEGA SKLOPA 1</t>
  </si>
  <si>
    <t xml:space="preserve">a) Skupna višina predračuna za celotno ponudbo brez vključenega DDV znaša     </t>
  </si>
  <si>
    <t>EUR</t>
  </si>
  <si>
    <t xml:space="preserve">b) Skupna višina predračuna za celotno ponudbo vključno z DDV znaša             </t>
  </si>
  <si>
    <t>Kraj:</t>
  </si>
  <si>
    <t>Žig</t>
  </si>
  <si>
    <t>Podpis odgovorne osebe ponudnika</t>
  </si>
  <si>
    <t>Datum:</t>
  </si>
  <si>
    <t>Opomba:</t>
  </si>
  <si>
    <t xml:space="preserve">                                       vpiše ponudnik</t>
  </si>
  <si>
    <t xml:space="preserve">                                       vpiše naročnik</t>
  </si>
  <si>
    <t xml:space="preserve">                                       podatek se samodejno izračuna na podlagi formule</t>
  </si>
  <si>
    <t>Razlaga stolpcev predračuna</t>
  </si>
  <si>
    <t>stolpec št. 5: Koncentracija ponujenega sredstva</t>
  </si>
  <si>
    <t>stolpec št. 6: Količina ponujenega sred. za potrebno količino delovne razt. iz stolpca 3/enoto mere</t>
  </si>
  <si>
    <t>stolpec št. 7:  Cena ponujenega sredstva na enoto mere, brez DDV - EUR</t>
  </si>
  <si>
    <t>ponudnik vpiše ceno brez davka v EUR za navedeno enoto mere (l, kg, kos, paket)</t>
  </si>
  <si>
    <t>stolpec št. 8:  Cena ponujenega sredstva na enoto mere, z DDV - EUR</t>
  </si>
  <si>
    <t>ponudnik vpiše ceno z DDV v EUR za navedeno enoto mere (l, kg, kos, paket)</t>
  </si>
  <si>
    <t>stolpec št. 9: Skupaj vrednost za okvirno količino EUR</t>
  </si>
  <si>
    <t>stolpec št. 10: Blagovna znamka, proizvajalec in ponujeno pakiranje</t>
  </si>
  <si>
    <t>primer</t>
  </si>
  <si>
    <t>ARTIKEL 1</t>
  </si>
  <si>
    <t>Pearl, Tork,  25 l</t>
  </si>
  <si>
    <t>ARTIKEL 2</t>
  </si>
  <si>
    <t>Pre wash, Purell, 10 l</t>
  </si>
  <si>
    <t>ARTIKEL 3</t>
  </si>
  <si>
    <t>Gastro, Stoko, 0,25 l</t>
  </si>
  <si>
    <r>
      <rPr>
        <b/>
        <sz val="10"/>
        <rFont val="Arial"/>
        <family val="2"/>
        <charset val="238"/>
      </rPr>
      <t>SREDSTVO ZA ČIŠČENJE HLADILNIH/ZAMRZOVALNIH NAPRAV brez odtajevanja</t>
    </r>
    <r>
      <rPr>
        <sz val="10"/>
        <rFont val="Arial"/>
        <family val="2"/>
        <charset val="238"/>
      </rPr>
      <t xml:space="preserve">; hitro in učinkovito odstranjuje trdovratne nečistoče in ostanke ledu, tudi pri - 30 °C; </t>
    </r>
    <r>
      <rPr>
        <b/>
        <u/>
        <sz val="10"/>
        <rFont val="Arial"/>
        <family val="2"/>
        <charset val="238"/>
      </rPr>
      <t>uporabljamo nerazredčeno</t>
    </r>
    <r>
      <rPr>
        <sz val="10"/>
        <rFont val="Arial"/>
        <family val="2"/>
        <charset val="238"/>
      </rPr>
      <t>.</t>
    </r>
    <r>
      <rPr>
        <b/>
        <sz val="10"/>
        <rFont val="Arial"/>
        <family val="2"/>
        <charset val="238"/>
      </rPr>
      <t xml:space="preserve"> </t>
    </r>
    <r>
      <rPr>
        <sz val="10"/>
        <rFont val="Arial"/>
        <family val="2"/>
        <charset val="238"/>
      </rPr>
      <t xml:space="preserve">Pakiranje kanister 5 l 
</t>
    </r>
    <r>
      <rPr>
        <b/>
        <i/>
        <sz val="9"/>
        <rFont val="Arial"/>
        <family val="2"/>
        <charset val="238"/>
      </rPr>
      <t>*količina delovne raztopine je preračunana glede na 100 % delovno raztopino</t>
    </r>
    <r>
      <rPr>
        <sz val="9"/>
        <rFont val="Arial"/>
        <family val="2"/>
        <charset val="238"/>
      </rPr>
      <t xml:space="preserve"> </t>
    </r>
  </si>
  <si>
    <r>
      <t xml:space="preserve">ponudnik vpiše procent koncentrata - </t>
    </r>
    <r>
      <rPr>
        <b/>
        <sz val="9"/>
        <color indexed="8"/>
        <rFont val="Arial"/>
        <family val="2"/>
        <charset val="238"/>
      </rPr>
      <t>v primeru, da je za posamezno sredstvo koncentracija podana v razponu, ponudnik za izračun uporabi srednjo vrednost (naročnik bo kot primerno upošteval tudi, če bo podana višja koncentracija sredstva kot je srednja vrednost, neprimerna pa bo ponudba kjer bo pri posameznem sredstvu za izračun uporabljena nižja vrednost od srednje)</t>
    </r>
  </si>
  <si>
    <r>
      <t>ponudnik vpiše komercialni naziv in pakiranje ponujenega izdelka</t>
    </r>
    <r>
      <rPr>
        <b/>
        <sz val="9"/>
        <rFont val="Arial"/>
        <family val="2"/>
        <charset val="238"/>
      </rPr>
      <t xml:space="preserve"> (obvezno)</t>
    </r>
  </si>
  <si>
    <t xml:space="preserve"> </t>
  </si>
  <si>
    <t>Sklop 2: ČISTILNA SREDSTVA ZA VZDRŽEVANJE OBJEKTNE HIGIENE</t>
  </si>
  <si>
    <t>SKUPAJ VREDNOST CELOTNEGA SKLOPA 2</t>
  </si>
  <si>
    <t>Okvirna količina</t>
  </si>
  <si>
    <t xml:space="preserve">Cena na enoto mere brez DDV </t>
  </si>
  <si>
    <t>Znesek DDV</t>
  </si>
  <si>
    <t>Velikost ponujenega pakiranja ene embalaže 
(l oz. kg)</t>
  </si>
  <si>
    <t xml:space="preserve">Blagovna znamka in proizvajalec </t>
  </si>
  <si>
    <t>6 = 3*5</t>
  </si>
  <si>
    <t>7 = 6*0,22</t>
  </si>
  <si>
    <t>8 = 6+7</t>
  </si>
  <si>
    <t>10 = 9*5</t>
  </si>
  <si>
    <t>SKUPAJ VREDNOST CELOTNEGA SKLOPA 3</t>
  </si>
  <si>
    <t>Podpis odgovorne osebe</t>
  </si>
  <si>
    <t>DDV 
v %</t>
  </si>
  <si>
    <t>Velikost ponujenega pakiranja (kos/paket/m)</t>
  </si>
  <si>
    <t>10 = 5*9</t>
  </si>
  <si>
    <t>paket</t>
  </si>
  <si>
    <t>m</t>
  </si>
  <si>
    <t>─</t>
  </si>
  <si>
    <t>SKUPAJ VREDNOST CELOTNEGA SKLOPA 4</t>
  </si>
  <si>
    <t>Skupna vrednost brez DDV</t>
  </si>
  <si>
    <t>Skupna vrednost z DDV</t>
  </si>
  <si>
    <t>Velikost ponujenega pakiranja (karton)</t>
  </si>
  <si>
    <t>Vrednost na ponujeno pakiranje (karton) 
(brez DDV)</t>
  </si>
  <si>
    <t>rola</t>
  </si>
  <si>
    <t>SKUPAJ VREDNOST CELOTNEGA SKLOPA 5</t>
  </si>
  <si>
    <t xml:space="preserve">                          </t>
  </si>
  <si>
    <t xml:space="preserve">                       </t>
  </si>
  <si>
    <t xml:space="preserve">                      </t>
  </si>
  <si>
    <t>Velikost ponujenega pakiranja (rola/zav/pak/m)</t>
  </si>
  <si>
    <t xml:space="preserve">Blagovna znamka, proizvajalec </t>
  </si>
  <si>
    <t>6 = 5*1,22</t>
  </si>
  <si>
    <t>7 = 3*6</t>
  </si>
  <si>
    <t>9 = 5*8</t>
  </si>
  <si>
    <t>SKUPAJ VREDNOST CELOTNEGA SKLOPA 6</t>
  </si>
  <si>
    <t xml:space="preserve">                     ____________________________________</t>
  </si>
  <si>
    <t>SKUPAJ VREDNOST CELOTNEGA SKLOPA 7</t>
  </si>
  <si>
    <r>
      <t xml:space="preserve">Količina ponujenega sredstva za potrebno količino delovne raztopine iz </t>
    </r>
    <r>
      <rPr>
        <u/>
        <sz val="10"/>
        <color indexed="8"/>
        <rFont val="Arial"/>
        <family val="2"/>
        <charset val="238"/>
      </rPr>
      <t>stolpca 4</t>
    </r>
    <r>
      <rPr>
        <sz val="10"/>
        <color indexed="8"/>
        <rFont val="Arial"/>
        <family val="2"/>
        <charset val="238"/>
      </rPr>
      <t xml:space="preserve"> na enoto mere (kg, l, kos)</t>
    </r>
  </si>
  <si>
    <t>Skupna vrednost 
EUR brez DDV</t>
  </si>
  <si>
    <t>Skupna vrednost 
EUR z DDV</t>
  </si>
  <si>
    <r>
      <rPr>
        <b/>
        <sz val="12"/>
        <rFont val="Arial"/>
        <family val="2"/>
        <charset val="238"/>
      </rPr>
      <t>OBLOGE ZA SEDNE DESK</t>
    </r>
    <r>
      <rPr>
        <b/>
        <sz val="11"/>
        <rFont val="Arial"/>
        <family val="2"/>
        <charset val="238"/>
      </rPr>
      <t xml:space="preserve">E; </t>
    </r>
    <r>
      <rPr>
        <i/>
        <sz val="11"/>
        <rFont val="Arial"/>
        <family val="2"/>
        <charset val="238"/>
      </rPr>
      <t>obloge morajo biti dimenzijsko primerne za podajalnik Ultimatic</t>
    </r>
    <r>
      <rPr>
        <sz val="11"/>
        <rFont val="Arial"/>
        <family val="2"/>
        <charset val="238"/>
      </rPr>
      <t xml:space="preserve">                                             
material: 100 % recikliran papir, vodotopen     
pakiranje: 125 oblog v zavitku (na obešanki)
papir ne sme biti beljen z elementarnim klorom</t>
    </r>
  </si>
  <si>
    <r>
      <rPr>
        <b/>
        <sz val="11"/>
        <rFont val="Arial"/>
        <family val="2"/>
        <charset val="238"/>
      </rPr>
      <t xml:space="preserve">SREDSTVO ZA MEHČANJE PERILA                                                   
</t>
    </r>
    <r>
      <rPr>
        <sz val="11"/>
        <rFont val="Arial"/>
        <family val="2"/>
        <charset val="238"/>
      </rPr>
      <t xml:space="preserve">sredstvo za mehčanje in oplemenitenje vseh vrst perila; antistatično delovanje                                                   
doziranje preko dozirnih naprav                                     
pakiranje kanister 20-25 kg                          </t>
    </r>
  </si>
  <si>
    <r>
      <rPr>
        <b/>
        <sz val="11"/>
        <rFont val="Arial"/>
        <family val="2"/>
        <charset val="238"/>
      </rPr>
      <t xml:space="preserve">BELILNO SREDSTVO NA OSNOVI AKTIVNEGA KLORA        
</t>
    </r>
    <r>
      <rPr>
        <sz val="11"/>
        <rFont val="Arial"/>
        <family val="2"/>
        <charset val="238"/>
      </rPr>
      <t xml:space="preserve">namenjeno odstranjevanju trdovratnih madežev pri nizki temperaturi pranja; primerno je za vse vrste tekstilij,  ki so odporne na beljenje s klorom, razen za volno, svilo in tekstil, ki vsebuje poliamide                                                    
doziranje preko dozirnih naprav                                
pakiranje kanister 20-25 kg </t>
    </r>
  </si>
  <si>
    <r>
      <t xml:space="preserve">SREDSTVO ZA ODSTRANJEVANJE MADEŽEV v razpršilu
</t>
    </r>
    <r>
      <rPr>
        <sz val="11"/>
        <rFont val="Arial"/>
        <family val="2"/>
        <charset val="238"/>
      </rPr>
      <t xml:space="preserve">specialno sredstvo za odstranjevanje  madežev maščobe, olja, omak ipd. s tkanin in perila 
ne smejo vsebovati jedkih kemikalij; po uporabi sredstva mora biti zagotovljena obstojnost barv in materialov </t>
    </r>
    <r>
      <rPr>
        <b/>
        <sz val="11"/>
        <rFont val="Arial"/>
        <family val="2"/>
        <charset val="238"/>
      </rPr>
      <t xml:space="preserve">              
</t>
    </r>
    <r>
      <rPr>
        <sz val="11"/>
        <rFont val="Arial"/>
        <family val="2"/>
        <charset val="238"/>
      </rPr>
      <t xml:space="preserve">pakiranje: plastenka z razpršilko od 500 do 1000 ml </t>
    </r>
  </si>
  <si>
    <r>
      <rPr>
        <b/>
        <sz val="11"/>
        <rFont val="Arial"/>
        <family val="2"/>
        <charset val="238"/>
      </rPr>
      <t xml:space="preserve">TEKOČI DETERGENT ZA ODSTRANJEVANJE MADEŽEV                                          
</t>
    </r>
    <r>
      <rPr>
        <sz val="11"/>
        <rFont val="Arial"/>
        <family val="2"/>
        <charset val="238"/>
      </rPr>
      <t>emulzni detergent za odstranjevanje mastnih in oljnih madežev; posebej učinkovit za odstranjevanje vseh vrst trdovratnih umazanij, maščob, mineralnih olj ipd.; posebej primeno za nizkotemperaturno pranje na 40°C
Uporablja se kot dodatek univerzalnim in specialnim detergentom za doseganje odličnih pralnih učinkov                                        
Doziranje preko dozirnih naprav                             
Pakiranje kanister 10-20 kg</t>
    </r>
  </si>
  <si>
    <t>Skupna vrednost EUR brez DDV</t>
  </si>
  <si>
    <t>Znesek 
DDV</t>
  </si>
  <si>
    <t xml:space="preserve">Cena na enoto mere 
EUR brez DDV </t>
  </si>
  <si>
    <t xml:space="preserve">Cena ponujenega sredstva na enoto mere
EUR brez DDV            </t>
  </si>
  <si>
    <t xml:space="preserve">Cena ponujenega sredstva na enoto mere
EUR z DDV                   </t>
  </si>
  <si>
    <t>Skupaj vrednost za okvirno količino 
EUR z DDV</t>
  </si>
  <si>
    <t xml:space="preserve">Cena na enoto mere EUR brez DDV </t>
  </si>
  <si>
    <t>Vrednost na ponujeno pakiranje 
(EUR brez DDV)</t>
  </si>
  <si>
    <t>Vrednost na ponujeno pakiranje (karton) 
(EUR brez DDV)</t>
  </si>
  <si>
    <t xml:space="preserve">Cena na enoto mere 
EUR z DDV </t>
  </si>
  <si>
    <t>ponudnik pomnoži vrednosti iz stolpcev 4 in 5</t>
  </si>
  <si>
    <r>
      <t xml:space="preserve">ponudnik pomnoži vrednosti iz stolpcev 6 in 8; ponudnik sešteje vrednosti vseh artiklov sklopa v </t>
    </r>
    <r>
      <rPr>
        <b/>
        <sz val="9"/>
        <rFont val="Arial"/>
        <family val="2"/>
        <charset val="238"/>
      </rPr>
      <t>SKUPAJ VREDNOST CELOTNEGA SKLOPA 1</t>
    </r>
  </si>
  <si>
    <r>
      <rPr>
        <b/>
        <sz val="11"/>
        <rFont val="Arial"/>
        <family val="2"/>
        <charset val="238"/>
      </rPr>
      <t xml:space="preserve">BOMBAŽNE TETRA KRPICE </t>
    </r>
    <r>
      <rPr>
        <sz val="11"/>
        <rFont val="Arial"/>
        <family val="2"/>
        <charset val="238"/>
      </rPr>
      <t xml:space="preserve">namenjene negi in hranjenju dojenčkov in majhnih otrok; visoko vpojne
material:  100 % bombaž (visoko kvalitetna dvojna tetra tkanina)
dimenzije posamezne krpice: 40 x 40 cm                        </t>
    </r>
  </si>
  <si>
    <r>
      <rPr>
        <b/>
        <sz val="11"/>
        <rFont val="Arial"/>
        <family val="2"/>
        <charset val="238"/>
      </rPr>
      <t xml:space="preserve">BOMBAŽNE TETRA PLENICE </t>
    </r>
    <r>
      <rPr>
        <sz val="11"/>
        <rFont val="Arial"/>
        <family val="2"/>
        <charset val="238"/>
      </rPr>
      <t xml:space="preserve">namenjene negi dojenčkov in majhnih otrok; visoko vpojne
material:  100 % bombaž (visoko kvalitetna dvojna tetra tkanina)
dimenzije posamezne krpice: 80 x 80 cm                        </t>
    </r>
  </si>
  <si>
    <r>
      <t>KAHLICA OTROŠKA</t>
    </r>
    <r>
      <rPr>
        <sz val="11"/>
        <rFont val="Arial"/>
        <family val="2"/>
        <charset val="238"/>
      </rPr>
      <t>, anatomska in ergonomsko oblikovana. Udobna višina sedenja; enostavna za čiščenje</t>
    </r>
  </si>
  <si>
    <r>
      <t xml:space="preserve">KOŠ ZA ODPADNE PLENICE ZAVIJALČEK                  
</t>
    </r>
    <r>
      <rPr>
        <sz val="11"/>
        <rFont val="Arial"/>
        <family val="2"/>
        <charset val="238"/>
      </rPr>
      <t>plenico ovije v dišeč ovitek iz posebne baktericidne folije, ki preprečuje širjenje neprijetnega vonja; primeren za uporabo kaset; višine do 55 cm
Kapaciteta: do 30 plenic</t>
    </r>
  </si>
  <si>
    <t>Naslov:</t>
  </si>
  <si>
    <t>Matična številka:</t>
  </si>
  <si>
    <t>PONUDNIK</t>
  </si>
  <si>
    <r>
      <rPr>
        <b/>
        <sz val="11"/>
        <rFont val="Arial"/>
        <family val="2"/>
        <charset val="238"/>
      </rPr>
      <t xml:space="preserve">PODLOGA IZ STANIČEVINE                                        
</t>
    </r>
    <r>
      <rPr>
        <sz val="11"/>
        <rFont val="Arial"/>
        <family val="2"/>
        <charset val="238"/>
      </rPr>
      <t xml:space="preserve">pregrinjalo iz polipropilena in viskoze v roli, neperforirano ali perforirano na 200 cm dolžine
dimenzije: širina cca 70 cm, dolžina navitja max 250 m
barva: bela ali modra                                                        </t>
    </r>
  </si>
  <si>
    <r>
      <rPr>
        <b/>
        <sz val="12"/>
        <rFont val="Arial"/>
        <family val="2"/>
        <charset val="238"/>
      </rPr>
      <t>SANITARNE HIGIENSKE VREČKE</t>
    </r>
    <r>
      <rPr>
        <b/>
        <sz val="11"/>
        <rFont val="Arial"/>
        <family val="2"/>
        <charset val="238"/>
      </rPr>
      <t xml:space="preserve">; </t>
    </r>
    <r>
      <rPr>
        <i/>
        <sz val="11"/>
        <rFont val="Arial"/>
        <family val="2"/>
        <charset val="238"/>
      </rPr>
      <t xml:space="preserve">vrečke morajo biti dimenzijsko primerne za podajalnik Ultimatic   </t>
    </r>
    <r>
      <rPr>
        <b/>
        <i/>
        <sz val="11"/>
        <rFont val="Arial"/>
        <family val="2"/>
        <charset val="238"/>
      </rPr>
      <t xml:space="preserve">            </t>
    </r>
    <r>
      <rPr>
        <sz val="11"/>
        <rFont val="Arial"/>
        <family val="2"/>
        <charset val="238"/>
      </rPr>
      <t xml:space="preserve">                       
material: PE HD                                                    
pakiranje:  30 vrečk v paketu</t>
    </r>
  </si>
  <si>
    <r>
      <rPr>
        <b/>
        <sz val="11"/>
        <rFont val="Arial"/>
        <family val="2"/>
        <charset val="238"/>
      </rPr>
      <t xml:space="preserve">STOJALO KOVINSKO ZA FOLIJO 30 cm      </t>
    </r>
    <r>
      <rPr>
        <sz val="11"/>
        <rFont val="Arial"/>
        <family val="2"/>
        <charset val="238"/>
      </rPr>
      <t xml:space="preserve">                  žagica iz inoxa (legirano jeklo)                             barva: siva</t>
    </r>
  </si>
  <si>
    <r>
      <rPr>
        <b/>
        <sz val="11"/>
        <rFont val="Arial"/>
        <family val="2"/>
        <charset val="238"/>
      </rPr>
      <t xml:space="preserve">STOJALO KOVINSKO ZA FOLIJO 45 cm </t>
    </r>
    <r>
      <rPr>
        <sz val="11"/>
        <rFont val="Arial"/>
        <family val="2"/>
        <charset val="238"/>
      </rPr>
      <t xml:space="preserve">                      žagica iz inoxa (legirano jeklo)                              barva: siva</t>
    </r>
  </si>
  <si>
    <r>
      <rPr>
        <b/>
        <sz val="11"/>
        <rFont val="Arial"/>
        <family val="2"/>
        <charset val="238"/>
      </rPr>
      <t xml:space="preserve">SUHA GOBASTA KRPA IZ BOMBAŽA IN CELULOZE </t>
    </r>
    <r>
      <rPr>
        <sz val="11"/>
        <rFont val="Arial"/>
        <family val="2"/>
        <charset val="238"/>
      </rPr>
      <t xml:space="preserve">z visoko vpojnostjo; biorazgradljiva; možnost vsakodnevnega strojnega pranja na 60 °C
dimenzije: 20 x17 cm
barvno kodirana za preprečevanje navzkrižne kontaminacije: modra, rdeča, rumena 
</t>
    </r>
    <r>
      <rPr>
        <i/>
        <sz val="11"/>
        <rFont val="Arial"/>
        <family val="2"/>
        <charset val="238"/>
      </rPr>
      <t>(Vileda professional Wettex ali enakovredno)</t>
    </r>
  </si>
  <si>
    <r>
      <rPr>
        <b/>
        <sz val="11"/>
        <rFont val="Arial"/>
        <family val="2"/>
        <charset val="238"/>
      </rPr>
      <t>GOBICA GLITZI S ČRNO KOPRENO mala</t>
    </r>
    <r>
      <rPr>
        <sz val="11"/>
        <rFont val="Arial"/>
        <family val="2"/>
        <charset val="238"/>
      </rPr>
      <t xml:space="preserve">; primerna za čiščenje posode ali drugih različnih trdih površin
dimenzija: 7x9,5 cm +/- 1 cm
Abrazivna stran v debelini min 6mm. Ergonomska oblika z utori. Gobica in abrazivni del morata biti iz kvalitetnega materiala in se pri uporabi med seboj ne smeta ločiti.                </t>
    </r>
  </si>
  <si>
    <r>
      <rPr>
        <b/>
        <sz val="11"/>
        <rFont val="Arial"/>
        <family val="2"/>
        <charset val="238"/>
      </rPr>
      <t>GOBICA GLITZI Z VALOVITO STRUKTURO, prevlečene s poliuretanom</t>
    </r>
    <r>
      <rPr>
        <sz val="11"/>
        <rFont val="Arial"/>
        <family val="2"/>
        <charset val="238"/>
      </rPr>
      <t xml:space="preserve">, za čiščenje trdovratnih madežev brez prask; primerne za čiščenje steklokeramike in teflona                    
dimenzija: 7x15 cm +/- 1 cm 
barvno kodirana za preprečevanje navzkrižne kontaminacije: modra, zelena, rdeča, rumena
</t>
    </r>
    <r>
      <rPr>
        <i/>
        <sz val="11"/>
        <rFont val="Arial"/>
        <family val="2"/>
        <charset val="238"/>
      </rPr>
      <t xml:space="preserve">(Vileda PurActive ali enakovredno) </t>
    </r>
  </si>
  <si>
    <r>
      <rPr>
        <b/>
        <sz val="11"/>
        <rFont val="Arial"/>
        <family val="2"/>
        <charset val="238"/>
      </rPr>
      <t>GOBICA GLITZI Z BELIM ABRAZIVOM za čiščenje brez prask</t>
    </r>
    <r>
      <rPr>
        <sz val="11"/>
        <rFont val="Arial"/>
        <family val="2"/>
        <charset val="238"/>
      </rPr>
      <t xml:space="preserve">; primerna za uporabo v kopalnicah in kuhinjah za čiščenje brez prask, ne poškodujejo površin
dimenzija: 7x15 cm +/- 1 cm
barvno kodirana za preprečevanje navzkrižne kontaminacije: modra, zelena, rdeča, rumena             </t>
    </r>
  </si>
  <si>
    <r>
      <rPr>
        <b/>
        <sz val="11"/>
        <rFont val="Arial"/>
        <family val="2"/>
        <charset val="238"/>
      </rPr>
      <t xml:space="preserve">GOBICA ŽIČNA </t>
    </r>
    <r>
      <rPr>
        <sz val="11"/>
        <rFont val="Arial"/>
        <family val="2"/>
        <charset val="238"/>
      </rPr>
      <t xml:space="preserve">sestavljena iz fleksibilne penaste sredice, prekrite z nerjavečim jeklenim tekstilom, ki zagotavlja visoko učinkovitost čiščenja, hkrati pa ne zadržuje umazanije in omogoča enostavno izpiranje.
</t>
    </r>
    <r>
      <rPr>
        <i/>
        <sz val="11"/>
        <rFont val="Arial"/>
        <family val="2"/>
        <charset val="238"/>
      </rPr>
      <t xml:space="preserve">(Vileda Glitzi Power Inox ali enakovredno) </t>
    </r>
  </si>
  <si>
    <r>
      <rPr>
        <b/>
        <sz val="11"/>
        <rFont val="Arial"/>
        <family val="2"/>
        <charset val="238"/>
      </rPr>
      <t>STRGALO ZA ČIŠČENJE</t>
    </r>
    <r>
      <rPr>
        <sz val="11"/>
        <rFont val="Arial"/>
        <family val="2"/>
        <charset val="238"/>
      </rPr>
      <t xml:space="preserve">, primerno za strganje trdovratne umazanije na manjših površin, skled, kotlov v kuhinjah; možnost sterilizacije in dezinfekcije
material: polipropilen
dimenzija dxšxv: 75 x 18 x 210 mm
</t>
    </r>
    <r>
      <rPr>
        <i/>
        <sz val="11"/>
        <rFont val="Arial"/>
        <family val="2"/>
        <charset val="238"/>
      </rPr>
      <t>(Vikan ali enakovredno)</t>
    </r>
  </si>
  <si>
    <r>
      <rPr>
        <b/>
        <sz val="11"/>
        <rFont val="Arial"/>
        <family val="2"/>
        <charset val="238"/>
      </rPr>
      <t xml:space="preserve">KRPA KUHINJSKA BOMBAŽNA                                                  
</t>
    </r>
    <r>
      <rPr>
        <sz val="11"/>
        <rFont val="Arial"/>
        <family val="2"/>
        <charset val="238"/>
      </rPr>
      <t>100 % bombaž                                                               
dimenzija: cca 50x70 cm                                                        
pralna na 95 °C</t>
    </r>
  </si>
  <si>
    <r>
      <rPr>
        <b/>
        <sz val="11"/>
        <rFont val="Arial"/>
        <family val="2"/>
        <charset val="238"/>
      </rPr>
      <t xml:space="preserve">KRPA KUHINJSKA MIKRO; </t>
    </r>
    <r>
      <rPr>
        <sz val="11"/>
        <rFont val="Arial"/>
        <family val="2"/>
        <charset val="238"/>
      </rPr>
      <t xml:space="preserve">netkana mikro krpa primerna brisanje posode, kuhinjskih pultov in podobno   </t>
    </r>
    <r>
      <rPr>
        <b/>
        <sz val="11"/>
        <rFont val="Arial"/>
        <family val="2"/>
        <charset val="238"/>
      </rPr>
      <t xml:space="preserve">                                    
</t>
    </r>
    <r>
      <rPr>
        <sz val="11"/>
        <rFont val="Arial"/>
        <family val="2"/>
        <charset val="238"/>
      </rPr>
      <t xml:space="preserve">dimenzija: cca 40x60 cm                                                        
pralna na 95 °C
</t>
    </r>
    <r>
      <rPr>
        <i/>
        <sz val="11"/>
        <rFont val="Arial"/>
        <family val="2"/>
        <charset val="238"/>
      </rPr>
      <t>(Vileda ali enakovredno)</t>
    </r>
  </si>
  <si>
    <r>
      <t>METLA SIRKOVA velika</t>
    </r>
    <r>
      <rPr>
        <sz val="11"/>
        <rFont val="Arial"/>
        <family val="2"/>
        <charset val="238"/>
      </rPr>
      <t>, za pometanje površin na igrišču in asfaltnih površinah, dolžina cca 140 cm, število šivov: 5; leseni ročaj</t>
    </r>
  </si>
  <si>
    <r>
      <t>METLA SIRKOVA mala otoška</t>
    </r>
    <r>
      <rPr>
        <sz val="11"/>
        <rFont val="Arial"/>
        <family val="2"/>
        <charset val="238"/>
      </rPr>
      <t xml:space="preserve"> za pometanje površin na igrišču in asfaltnih površinah, dolžina cca 100 cm, število šivov: 2; leseni ročaj</t>
    </r>
  </si>
  <si>
    <r>
      <rPr>
        <b/>
        <sz val="11"/>
        <rFont val="Arial"/>
        <family val="2"/>
        <charset val="238"/>
      </rPr>
      <t xml:space="preserve">ROČAJ ALU 140 cm </t>
    </r>
    <r>
      <rPr>
        <sz val="11"/>
        <rFont val="Arial"/>
        <family val="2"/>
        <charset val="238"/>
      </rPr>
      <t xml:space="preserve"> z navojem, primeren za metle</t>
    </r>
  </si>
  <si>
    <r>
      <rPr>
        <b/>
        <sz val="11"/>
        <rFont val="Arial"/>
        <family val="2"/>
        <charset val="238"/>
      </rPr>
      <t xml:space="preserve">ROČAJ ALU 150 cm </t>
    </r>
    <r>
      <rPr>
        <sz val="11"/>
        <rFont val="Arial"/>
        <family val="2"/>
        <charset val="238"/>
      </rPr>
      <t>z navojem</t>
    </r>
    <r>
      <rPr>
        <b/>
        <sz val="11"/>
        <rFont val="Arial"/>
        <family val="2"/>
        <charset val="238"/>
      </rPr>
      <t xml:space="preserve"> </t>
    </r>
    <r>
      <rPr>
        <sz val="11"/>
        <rFont val="Arial"/>
        <family val="2"/>
        <charset val="238"/>
      </rPr>
      <t>za metle, okrogel ročaj na vrhu za dober oprijem</t>
    </r>
  </si>
  <si>
    <r>
      <rPr>
        <b/>
        <sz val="11"/>
        <rFont val="Arial"/>
        <family val="2"/>
        <charset val="238"/>
      </rPr>
      <t>ROČAJ ALU 150 cm</t>
    </r>
    <r>
      <rPr>
        <sz val="11"/>
        <rFont val="Arial"/>
        <family val="2"/>
        <charset val="238"/>
      </rPr>
      <t xml:space="preserve">  z navojem, primeren za metle/krtače Vikan</t>
    </r>
  </si>
  <si>
    <r>
      <rPr>
        <b/>
        <sz val="11"/>
        <rFont val="Arial"/>
        <family val="2"/>
        <charset val="238"/>
      </rPr>
      <t>KRTAČA ZA TLA PP/PS brez ročaja 30 cm</t>
    </r>
    <r>
      <rPr>
        <sz val="11"/>
        <rFont val="Arial"/>
        <family val="2"/>
        <charset val="238"/>
      </rPr>
      <t xml:space="preserve">, trda krtača za vse vrste talnih površin;  možnost sterilizacije in dezinfekcije
material: polipropilen in poliester
barvno kodirane za preprečevanje navzkrižne kontaminacije: zelena, rdeča 
</t>
    </r>
    <r>
      <rPr>
        <i/>
        <sz val="11"/>
        <rFont val="Arial"/>
        <family val="2"/>
        <charset val="238"/>
      </rPr>
      <t>(Vikan krtača ali enakovredno)</t>
    </r>
  </si>
  <si>
    <r>
      <rPr>
        <b/>
        <sz val="11"/>
        <rFont val="Arial"/>
        <family val="2"/>
        <charset val="238"/>
      </rPr>
      <t xml:space="preserve">POTISKAČ VODE Z DVOJNO GUMO 45 cm </t>
    </r>
    <r>
      <rPr>
        <sz val="11"/>
        <rFont val="Arial"/>
        <family val="2"/>
        <charset val="238"/>
      </rPr>
      <t xml:space="preserve"> s kvalitetno gumo iz ekspandiranega neoprena; brez ročaja z navojem, primeren za uporabo v živilski industriji
različne barve za preprečevanje navzkrižne kontaminacije: zelena, rdeča </t>
    </r>
  </si>
  <si>
    <r>
      <t>SMETIŠNICA Z DOLGIM ROČAJEM</t>
    </r>
    <r>
      <rPr>
        <sz val="11"/>
        <rFont val="Arial"/>
        <family val="2"/>
        <charset val="238"/>
      </rPr>
      <t>, plastična, gumijast rob smetišnice</t>
    </r>
  </si>
  <si>
    <r>
      <t>SMETIŠNICA Z GUMO IN OMELOM 30 cm</t>
    </r>
    <r>
      <rPr>
        <sz val="11"/>
        <rFont val="Arial"/>
        <family val="2"/>
        <charset val="238"/>
      </rPr>
      <t>, PET ščetine, gumijast rob smetišnice</t>
    </r>
  </si>
  <si>
    <r>
      <t>SMETIŠNICA plastična</t>
    </r>
    <r>
      <rPr>
        <sz val="11"/>
        <rFont val="Arial"/>
        <family val="2"/>
        <charset val="238"/>
      </rPr>
      <t>, gumijast rob smetišnice</t>
    </r>
  </si>
  <si>
    <r>
      <rPr>
        <b/>
        <sz val="11"/>
        <rFont val="Arial"/>
        <family val="2"/>
        <charset val="238"/>
      </rPr>
      <t>STENSKI NOSILEC ZA PRIPOMOČKE</t>
    </r>
    <r>
      <rPr>
        <sz val="11"/>
        <rFont val="Arial"/>
        <family val="2"/>
        <charset val="238"/>
      </rPr>
      <t>,  za 4 ročaje in z dvema stranskima kljukicama
material: polipropilen in guma
dimenzija dxšxv: cca 400 x 80 x 60 mm</t>
    </r>
  </si>
  <si>
    <r>
      <rPr>
        <b/>
        <sz val="11"/>
        <rFont val="Arial"/>
        <family val="2"/>
        <charset val="238"/>
      </rPr>
      <t>KOŠ ZA SMETI 10 L s pokrovom</t>
    </r>
    <r>
      <rPr>
        <sz val="11"/>
        <rFont val="Arial"/>
        <family val="2"/>
        <charset val="238"/>
      </rPr>
      <t>, štirioglat, plastičen, z nihajnim pokrovom</t>
    </r>
  </si>
  <si>
    <r>
      <rPr>
        <b/>
        <sz val="11"/>
        <rFont val="Arial"/>
        <family val="2"/>
        <charset val="238"/>
      </rPr>
      <t>KOŠ ZA SMETI 25 L s pokrovom</t>
    </r>
    <r>
      <rPr>
        <sz val="11"/>
        <rFont val="Arial"/>
        <family val="2"/>
        <charset val="238"/>
      </rPr>
      <t>, štirioglat, plastičen, z barvnim nihajnim pokrovom (zelena, rumena, modra, rdeča)</t>
    </r>
  </si>
  <si>
    <r>
      <rPr>
        <b/>
        <sz val="11"/>
        <rFont val="Arial"/>
        <family val="2"/>
        <charset val="238"/>
      </rPr>
      <t>KOŠ ZA SMETI 50 L s pokrovom</t>
    </r>
    <r>
      <rPr>
        <sz val="11"/>
        <rFont val="Arial"/>
        <family val="2"/>
        <charset val="238"/>
      </rPr>
      <t>, štirioglat, plastičen, z barvnim nihajnim pokrovom (zelena, rumena, modra, rdeča)</t>
    </r>
  </si>
  <si>
    <r>
      <t>WC GARNITURA</t>
    </r>
    <r>
      <rPr>
        <sz val="11"/>
        <rFont val="Arial"/>
        <family val="2"/>
        <charset val="238"/>
      </rPr>
      <t>,</t>
    </r>
    <r>
      <rPr>
        <b/>
        <sz val="11"/>
        <rFont val="Arial"/>
        <family val="2"/>
        <charset val="238"/>
      </rPr>
      <t xml:space="preserve"> </t>
    </r>
    <r>
      <rPr>
        <sz val="11"/>
        <rFont val="Arial"/>
        <family val="2"/>
        <charset val="238"/>
      </rPr>
      <t>v kompletu posoda in ščetka, stenska izvedba; posoda iz keramike ali stekla</t>
    </r>
  </si>
  <si>
    <r>
      <rPr>
        <b/>
        <sz val="11"/>
        <rFont val="Arial"/>
        <family val="2"/>
        <charset val="238"/>
      </rPr>
      <t xml:space="preserve">OBEŠANKA ZA WC ŠKOLJKO, </t>
    </r>
    <r>
      <rPr>
        <sz val="11"/>
        <rFont val="Arial"/>
        <family val="2"/>
        <charset val="238"/>
      </rPr>
      <t>odvišavi, čisti in preprečuje nabiranje vodnega kamna  pakiranje: min 55 ml</t>
    </r>
  </si>
  <si>
    <r>
      <rPr>
        <b/>
        <sz val="11"/>
        <rFont val="Arial"/>
        <family val="2"/>
        <charset val="238"/>
      </rPr>
      <t>SPREJ ZA UNIČEVANJE MRČESA</t>
    </r>
    <r>
      <rPr>
        <sz val="11"/>
        <rFont val="Arial"/>
        <family val="2"/>
        <charset val="238"/>
      </rPr>
      <t>, učinkovit proti vsem vrstam mrčesa, nestrupen za ljudi in domače živali; brez vonja, ne pušča madežev; se biološko razgradi; pakiranje: razpršilka 500 ml</t>
    </r>
  </si>
  <si>
    <r>
      <rPr>
        <b/>
        <sz val="11"/>
        <rFont val="Arial"/>
        <family val="2"/>
        <charset val="238"/>
      </rPr>
      <t>ROKAVICE IZ 100 % NARAVNEGA LATEKSA</t>
    </r>
    <r>
      <rPr>
        <sz val="11"/>
        <rFont val="Arial"/>
        <family val="2"/>
        <charset val="238"/>
      </rPr>
      <t xml:space="preserve">, notranji bombažni nanos,  uporabne za pomivanje posode, čiščenje,..., bolj odporne na mastne delce, rastlinska olja in detergente; </t>
    </r>
    <r>
      <rPr>
        <b/>
        <sz val="11"/>
        <rFont val="Arial"/>
        <family val="2"/>
        <charset val="238"/>
      </rPr>
      <t>za večkratno uporabo</t>
    </r>
    <r>
      <rPr>
        <sz val="11"/>
        <rFont val="Arial"/>
        <family val="2"/>
        <charset val="238"/>
      </rPr>
      <t xml:space="preserve">; različne velikosti in barve
</t>
    </r>
    <r>
      <rPr>
        <i/>
        <sz val="11"/>
        <rFont val="Arial"/>
        <family val="2"/>
        <charset val="238"/>
      </rPr>
      <t>(Vileda multipurpose ali enakovredno)</t>
    </r>
  </si>
  <si>
    <r>
      <rPr>
        <b/>
        <sz val="11"/>
        <rFont val="Arial"/>
        <family val="2"/>
        <charset val="238"/>
      </rPr>
      <t>PREDPASNIK 80x125 cm</t>
    </r>
    <r>
      <rPr>
        <sz val="11"/>
        <rFont val="Arial"/>
        <family val="2"/>
        <charset val="238"/>
      </rPr>
      <t>, PE, 18-20 my, za enkratno uporabo                    pakiranje: 100 kos/paket</t>
    </r>
  </si>
  <si>
    <r>
      <rPr>
        <b/>
        <sz val="11"/>
        <rFont val="Arial"/>
        <family val="2"/>
        <charset val="238"/>
      </rPr>
      <t>HALJA za enkratno uporaba iz vlaknovine</t>
    </r>
    <r>
      <rPr>
        <sz val="11"/>
        <rFont val="Arial"/>
        <family val="2"/>
        <charset val="238"/>
      </rPr>
      <t>, zapiranje spredaj                  pakiranje: 10 kos/paket</t>
    </r>
  </si>
  <si>
    <r>
      <rPr>
        <b/>
        <sz val="11"/>
        <rFont val="Arial"/>
        <family val="2"/>
        <charset val="238"/>
      </rPr>
      <t>PREVLEKA ZA OBUVALA</t>
    </r>
    <r>
      <rPr>
        <sz val="11"/>
        <rFont val="Arial"/>
        <family val="2"/>
        <charset val="238"/>
      </rPr>
      <t xml:space="preserve"> za enkratno uporabo; na spodnjem delu stopal imajo ojačano površino, ki onemogoča drsenje; namenjena uporabi v prostorih, kjer je zahtevana visoka stopnja čistosti
pakiranje: 100 kos/paket</t>
    </r>
  </si>
  <si>
    <r>
      <rPr>
        <b/>
        <sz val="11"/>
        <rFont val="Arial"/>
        <family val="2"/>
        <charset val="238"/>
      </rPr>
      <t>POKRIVALO ZAŠČITNO za enkratno uporaba iz vlaknovine</t>
    </r>
    <r>
      <rPr>
        <sz val="11"/>
        <rFont val="Arial"/>
        <family val="2"/>
        <charset val="238"/>
      </rPr>
      <t>, v obliki beretke, uporaba v kuhinji                  
pakiranje: 100 kos/paket</t>
    </r>
  </si>
  <si>
    <r>
      <t xml:space="preserve">PLASTENKA z barvno kodirano razpršilko </t>
    </r>
    <r>
      <rPr>
        <sz val="11"/>
        <rFont val="Arial"/>
        <family val="2"/>
        <charset val="238"/>
      </rPr>
      <t>(modra, rdeča, zelena, bela) in z merilno skalo
volumen do 750 ml</t>
    </r>
  </si>
  <si>
    <r>
      <rPr>
        <b/>
        <sz val="11"/>
        <rFont val="Arial"/>
        <family val="2"/>
        <charset val="238"/>
      </rPr>
      <t xml:space="preserve">PODSTAVKI OKROGLI ZA KAVO, </t>
    </r>
    <r>
      <rPr>
        <sz val="11"/>
        <rFont val="Arial"/>
        <family val="2"/>
        <charset val="238"/>
      </rPr>
      <t>fi 9 cm, okrogli z valovitim robom, različne barve
pakiranje: 500 kos/paket</t>
    </r>
  </si>
  <si>
    <r>
      <rPr>
        <b/>
        <sz val="11"/>
        <color indexed="8"/>
        <rFont val="Arial"/>
        <family val="2"/>
        <charset val="238"/>
      </rPr>
      <t>KRPA MIKRO</t>
    </r>
    <r>
      <rPr>
        <sz val="11"/>
        <color indexed="8"/>
        <rFont val="Arial"/>
        <family val="2"/>
        <charset val="238"/>
      </rPr>
      <t xml:space="preserve"> iz zavitih, tkanih mikrovlaken; za suho in vlažno brisanje; možnost vsakodnevnega strojnega pranja pri 95 °C; 
sestava: 80% poliester, 20 % poliamid
</t>
    </r>
    <r>
      <rPr>
        <sz val="11"/>
        <rFont val="Arial"/>
        <family val="2"/>
        <charset val="238"/>
      </rPr>
      <t xml:space="preserve">gramatura: min 340 g/m2 </t>
    </r>
    <r>
      <rPr>
        <sz val="11"/>
        <color rgb="FFFF0000"/>
        <rFont val="Arial"/>
        <family val="2"/>
        <charset val="238"/>
      </rPr>
      <t xml:space="preserve">
</t>
    </r>
    <r>
      <rPr>
        <sz val="11"/>
        <color indexed="8"/>
        <rFont val="Arial"/>
        <family val="2"/>
        <charset val="238"/>
      </rPr>
      <t xml:space="preserve">dimenzije: 38 x 38 cm +/- 1 cm                                                               
barvno kodirana za preprečevanje navzkrižne kontaminacije: modra, zelena, rdeča, rumena
</t>
    </r>
    <r>
      <rPr>
        <i/>
        <sz val="11"/>
        <color rgb="FF000000"/>
        <rFont val="Arial"/>
        <family val="2"/>
        <charset val="238"/>
      </rPr>
      <t>(Vileda professional MicroTuff Plus ali enakovredno)</t>
    </r>
  </si>
  <si>
    <r>
      <rPr>
        <b/>
        <sz val="11"/>
        <rFont val="Arial"/>
        <family val="2"/>
        <charset val="238"/>
      </rPr>
      <t>KRPA PVAmikro</t>
    </r>
    <r>
      <rPr>
        <sz val="11"/>
        <rFont val="Arial"/>
        <family val="2"/>
        <charset val="238"/>
      </rPr>
      <t xml:space="preserve">, narejena iz mikrovlaken, impregnirana s PVA materialom; možnost vsakodnevnega strojnega pranja pri 90°; uporabna za čiščenje na vseh pralnih površinah, kot so inox, steklo, omare, klopi, mize itd.
gramatura: min 240 g/m2 
dimenzije: cca 38 x 35 cm                                                               
barvno kodirana za preprečevanje navzkrižne kontaminacije: modra, zelena, rumena in rdeča
</t>
    </r>
    <r>
      <rPr>
        <i/>
        <sz val="11"/>
        <rFont val="Arial"/>
        <family val="2"/>
        <charset val="238"/>
      </rPr>
      <t>(Vileda professional PVA micro ali enakovredno)</t>
    </r>
  </si>
  <si>
    <r>
      <rPr>
        <b/>
        <sz val="11"/>
        <rFont val="Arial"/>
        <family val="2"/>
        <charset val="238"/>
      </rPr>
      <t>KRPA ZA TLA za nosilec krpe za avtomatsko vpenjanje</t>
    </r>
    <r>
      <rPr>
        <sz val="11"/>
        <rFont val="Arial"/>
        <family val="2"/>
        <charset val="238"/>
      </rPr>
      <t>, barvno kodirana z listki za ločevanje (4 barve: rumena, zelena, rdeča, modra)</t>
    </r>
    <r>
      <rPr>
        <b/>
        <sz val="11"/>
        <rFont val="Arial"/>
        <family val="2"/>
        <charset val="238"/>
      </rPr>
      <t xml:space="preserve">       
</t>
    </r>
    <r>
      <rPr>
        <sz val="11"/>
        <rFont val="Arial"/>
        <family val="2"/>
        <charset val="238"/>
      </rPr>
      <t xml:space="preserve">material: zanke iz mikrovlakna, bombaža in poliestra, podlaga iz poliestra                         
dimenzije: </t>
    </r>
    <r>
      <rPr>
        <b/>
        <sz val="11"/>
        <rFont val="Arial"/>
        <family val="2"/>
        <charset val="238"/>
      </rPr>
      <t xml:space="preserve">40 x 14 cm </t>
    </r>
    <r>
      <rPr>
        <sz val="11"/>
        <rFont val="Arial"/>
        <family val="2"/>
        <charset val="238"/>
      </rPr>
      <t xml:space="preserve">                                                     
pralna na 95 °C                                                                                      
</t>
    </r>
    <r>
      <rPr>
        <i/>
        <sz val="11"/>
        <rFont val="Arial"/>
        <family val="2"/>
        <charset val="238"/>
      </rPr>
      <t xml:space="preserve">(TTS UNI System ali enakovredno)      </t>
    </r>
    <r>
      <rPr>
        <sz val="11"/>
        <rFont val="Arial"/>
        <family val="2"/>
        <charset val="238"/>
      </rPr>
      <t xml:space="preserve">                                                                                  </t>
    </r>
  </si>
  <si>
    <r>
      <t xml:space="preserve">NOSILEC KRPE ZA TLA - AVTOMATSKO VPENJANJE </t>
    </r>
    <r>
      <rPr>
        <sz val="11"/>
        <rFont val="Arial"/>
        <family val="2"/>
        <charset val="238"/>
      </rPr>
      <t xml:space="preserve">iz trde PA plastike; brezkontaktni sistem natikanja in snetja čistilne krpe -umazano krpo lahko odstranimo brez fizičnega stika z umazanijo  </t>
    </r>
    <r>
      <rPr>
        <b/>
        <sz val="11"/>
        <rFont val="Arial"/>
        <family val="2"/>
        <charset val="238"/>
      </rPr>
      <t xml:space="preserve">      
</t>
    </r>
    <r>
      <rPr>
        <sz val="11"/>
        <rFont val="Arial"/>
        <family val="2"/>
        <charset val="238"/>
      </rPr>
      <t xml:space="preserve">dimenzija: 40 x11 cm                                                                                           
</t>
    </r>
    <r>
      <rPr>
        <i/>
        <sz val="11"/>
        <rFont val="Arial"/>
        <family val="2"/>
        <charset val="238"/>
      </rPr>
      <t xml:space="preserve">(TTS UNI System ali enakovredno)   </t>
    </r>
    <r>
      <rPr>
        <sz val="11"/>
        <rFont val="Arial"/>
        <family val="2"/>
        <charset val="238"/>
      </rPr>
      <t xml:space="preserve">     </t>
    </r>
  </si>
  <si>
    <r>
      <rPr>
        <b/>
        <sz val="11"/>
        <rFont val="Arial"/>
        <family val="2"/>
        <charset val="238"/>
      </rPr>
      <t>VEDRO ZA ČIŠČENJE</t>
    </r>
    <r>
      <rPr>
        <sz val="11"/>
        <rFont val="Arial"/>
        <family val="2"/>
        <charset val="238"/>
      </rPr>
      <t xml:space="preserve"> </t>
    </r>
    <r>
      <rPr>
        <b/>
        <sz val="11"/>
        <rFont val="Arial"/>
        <family val="2"/>
        <charset val="238"/>
      </rPr>
      <t>NA KOLESIH</t>
    </r>
    <r>
      <rPr>
        <sz val="11"/>
        <rFont val="Arial"/>
        <family val="2"/>
        <charset val="238"/>
      </rPr>
      <t xml:space="preserve"> z gumijastim ožemalnikom krp; ožemanje krp preko pedala, z razdelilnikom čiste in umazane vode
Prostornina vedra:</t>
    </r>
    <r>
      <rPr>
        <b/>
        <sz val="11"/>
        <rFont val="Arial"/>
        <family val="2"/>
        <charset val="238"/>
      </rPr>
      <t xml:space="preserve"> 15 l</t>
    </r>
    <r>
      <rPr>
        <sz val="11"/>
        <rFont val="Arial"/>
        <family val="2"/>
        <charset val="238"/>
      </rPr>
      <t xml:space="preserve">
Dimenzija: cca 46x32x42 cm
Kolesa: 4 kos , fi 50
</t>
    </r>
    <r>
      <rPr>
        <i/>
        <sz val="11"/>
        <rFont val="Arial"/>
        <family val="2"/>
        <charset val="238"/>
      </rPr>
      <t>(TTS voziček Squizzy Roll 15l ali enakovredno)</t>
    </r>
  </si>
  <si>
    <r>
      <t>VEDRO IZ POLIPROPILENA Z ROČAJEM</t>
    </r>
    <r>
      <rPr>
        <sz val="11"/>
        <rFont val="Arial"/>
        <family val="2"/>
        <charset val="238"/>
      </rPr>
      <t xml:space="preserve">, oglato
</t>
    </r>
    <r>
      <rPr>
        <b/>
        <sz val="11"/>
        <rFont val="Arial"/>
        <family val="2"/>
        <charset val="238"/>
      </rPr>
      <t>prostornina vedra: 12 l</t>
    </r>
    <r>
      <rPr>
        <sz val="11"/>
        <rFont val="Arial"/>
        <family val="2"/>
        <charset val="238"/>
      </rPr>
      <t xml:space="preserve">
različne barve: modro, rdeče, zeleno, rumeno</t>
    </r>
  </si>
  <si>
    <r>
      <t>VEDRO IZ POLIPROPILENA Z ROČAJEM</t>
    </r>
    <r>
      <rPr>
        <sz val="11"/>
        <rFont val="Arial"/>
        <family val="2"/>
        <charset val="238"/>
      </rPr>
      <t xml:space="preserve">, oglato
</t>
    </r>
    <r>
      <rPr>
        <b/>
        <sz val="11"/>
        <rFont val="Arial"/>
        <family val="2"/>
        <charset val="238"/>
      </rPr>
      <t xml:space="preserve">prostornina vedra: 6 l
</t>
    </r>
    <r>
      <rPr>
        <sz val="11"/>
        <rFont val="Arial"/>
        <family val="2"/>
        <charset val="238"/>
      </rPr>
      <t>različne barve: modro, rdeče, zeleno, rumeno</t>
    </r>
  </si>
  <si>
    <r>
      <rPr>
        <b/>
        <sz val="11"/>
        <rFont val="Arial"/>
        <family val="2"/>
        <charset val="238"/>
      </rPr>
      <t>WC METLICA</t>
    </r>
    <r>
      <rPr>
        <sz val="11"/>
        <rFont val="Arial"/>
        <family val="2"/>
        <charset val="238"/>
      </rPr>
      <t>,</t>
    </r>
    <r>
      <rPr>
        <b/>
        <sz val="11"/>
        <rFont val="Arial"/>
        <family val="2"/>
        <charset val="238"/>
      </rPr>
      <t xml:space="preserve"> </t>
    </r>
    <r>
      <rPr>
        <sz val="11"/>
        <rFont val="Arial"/>
        <family val="2"/>
        <charset val="238"/>
      </rPr>
      <t>plastična za sanitarije, fi 75 mm</t>
    </r>
  </si>
  <si>
    <r>
      <rPr>
        <b/>
        <sz val="11"/>
        <rFont val="Arial"/>
        <family val="2"/>
        <charset val="238"/>
      </rPr>
      <t>AVTOMATSKI DOZATOR za osvežitev zraka</t>
    </r>
    <r>
      <rPr>
        <sz val="11"/>
        <rFont val="Arial"/>
        <family val="2"/>
        <charset val="238"/>
      </rPr>
      <t xml:space="preserve"> z nastavljivim intervalom proženja, enostavna zamenjava polnila
</t>
    </r>
    <r>
      <rPr>
        <i/>
        <sz val="11"/>
        <rFont val="Arial"/>
        <family val="2"/>
        <charset val="238"/>
      </rPr>
      <t>(Diversey Good Sense  ali enakovredno)</t>
    </r>
  </si>
  <si>
    <r>
      <rPr>
        <b/>
        <sz val="11"/>
        <rFont val="Arial"/>
        <family val="2"/>
        <charset val="238"/>
      </rPr>
      <t>OSVEŽILEC ZRAKA POLNILO</t>
    </r>
    <r>
      <rPr>
        <sz val="11"/>
        <rFont val="Arial"/>
        <family val="2"/>
        <charset val="238"/>
      </rPr>
      <t xml:space="preserve"> za avtomatski osvežilec prostora;  patentirana O.N.T. tehnologija, nevtralizira neprijetne vonjave
pakiranje: 6x20 ml/paket
</t>
    </r>
    <r>
      <rPr>
        <i/>
        <sz val="11"/>
        <rFont val="Arial"/>
        <family val="2"/>
        <charset val="238"/>
      </rPr>
      <t>(Diversey Good Sense  ali enakovredno)</t>
    </r>
  </si>
  <si>
    <t>Sklop 3: SREDSTVA ZA VZDRŽEVANJE HIGIENE PERILA</t>
  </si>
  <si>
    <t>Sklop 4: SREDSTVA ZA NEGO OTROK</t>
  </si>
  <si>
    <t>Sklop 5: PAPIRNA GALANTERIJA</t>
  </si>
  <si>
    <t>Sklop 6: VREČKE IN FOLIJE</t>
  </si>
  <si>
    <t>Sklop 7: OSTALI POMOŽNI MATERIAL</t>
  </si>
  <si>
    <t>OSVEŽILEC ZRAKA V SPREJU 300 ml</t>
  </si>
  <si>
    <r>
      <t>STOPNIČKA OTROŠKA</t>
    </r>
    <r>
      <rPr>
        <sz val="11"/>
        <rFont val="Arial"/>
        <family val="2"/>
        <charset val="238"/>
      </rPr>
      <t>, idealna je da pomaga otroku pri doseganju stranišča, umivalnika ali podobnih stvari 
izdelana iz kakovostne trdne plastike
nedrseča površina za večjo varnost</t>
    </r>
  </si>
  <si>
    <t>¹ V skladu z Uredbo o zelenem javnem naročanju (Uradni list RS, št. 51/17, 64/19, 121/21 in 132/23)</t>
  </si>
  <si>
    <t>² V skladu z Zakonom o zdravstveni ustreznosti živil in izdelkov ter snovi, ki prihajajo v stik z živili, Ur. l. RS št. 52/2000, 42/2002, 47/2004 - ZdZPZ</t>
  </si>
  <si>
    <t>¹ V skladu z Zakonom o zdravstveni ustreznosti živil in izdelkov ter snovi, ki prihajajo v stik z živili, Ur. l. RS št. 52/2000, 42/2002, 47/2004 - ZdZPZ</t>
  </si>
  <si>
    <r>
      <rPr>
        <b/>
        <sz val="11"/>
        <rFont val="Arial"/>
        <family val="2"/>
        <charset val="238"/>
      </rPr>
      <t>KRTAČA ZA TLA RIBARICA brez ročaja</t>
    </r>
    <r>
      <rPr>
        <sz val="11"/>
        <rFont val="Arial"/>
        <family val="2"/>
        <charset val="238"/>
      </rPr>
      <t xml:space="preserve">, namenjena za čiščenje tal    
dimenzija: 30 cm                                                                
narejena iz kvalitetne plastike in omogoča dezinfekcijo na 100 °C
</t>
    </r>
    <r>
      <rPr>
        <i/>
        <sz val="11"/>
        <rFont val="Arial"/>
        <family val="2"/>
        <charset val="238"/>
      </rPr>
      <t>(Vileda krtača ali enakovredno)</t>
    </r>
  </si>
  <si>
    <r>
      <rPr>
        <b/>
        <sz val="11"/>
        <rFont val="Arial"/>
        <family val="2"/>
        <charset val="238"/>
      </rPr>
      <t>ZAŠČITNA KREMA ZA ROKE</t>
    </r>
    <r>
      <rPr>
        <sz val="11"/>
        <rFont val="Arial"/>
        <family val="2"/>
        <charset val="238"/>
      </rPr>
      <t>, primerna za osebe, ki pogosto umivajo in razkužujejo roke; hitro vpojna krema po uporabi ne pušča sledov na predmetih ter ne ovira delovnih postopkov; dermatološko testirana</t>
    </r>
    <r>
      <rPr>
        <i/>
        <sz val="11"/>
        <rFont val="Arial"/>
        <family val="2"/>
        <charset val="238"/>
      </rPr>
      <t xml:space="preserve">  </t>
    </r>
    <r>
      <rPr>
        <i/>
        <sz val="11"/>
        <color rgb="FFFF0000"/>
        <rFont val="Arial"/>
        <family val="2"/>
        <charset val="238"/>
      </rPr>
      <t xml:space="preserve">                                                             
</t>
    </r>
    <r>
      <rPr>
        <sz val="11"/>
        <rFont val="Arial"/>
        <family val="2"/>
        <charset val="238"/>
      </rPr>
      <t>pakiranje: 120 ml</t>
    </r>
  </si>
  <si>
    <r>
      <rPr>
        <b/>
        <sz val="12"/>
        <rFont val="Arial"/>
        <family val="2"/>
        <charset val="238"/>
      </rPr>
      <t xml:space="preserve">SERVIETE BELE </t>
    </r>
    <r>
      <rPr>
        <sz val="12"/>
        <rFont val="Arial"/>
        <family val="2"/>
        <charset val="238"/>
      </rPr>
      <t xml:space="preserve"> </t>
    </r>
    <r>
      <rPr>
        <sz val="11"/>
        <rFont val="Arial"/>
        <family val="2"/>
        <charset val="238"/>
      </rPr>
      <t xml:space="preserve">                                                         
material: 100 % celuloza   
dimenzije zloženega servieta: min 12x12 cm
št. slojev: 1                                                                           
število serviet v zavitku: 500 
Površina papirja ne sme biti groba, vzorec je lahko reliefni, ne sme pa biti barvan in beljen z elementarnim klorom. Zavoj serviet naj bo ovit v zaščitni ovoj tako, da zagotavlja zaščito iz vseh štirih strani. 
</t>
    </r>
    <r>
      <rPr>
        <b/>
        <u/>
        <sz val="11"/>
        <rFont val="Arial"/>
        <family val="2"/>
        <charset val="238"/>
      </rPr>
      <t xml:space="preserve">POTRDILO: </t>
    </r>
    <r>
      <rPr>
        <b/>
        <sz val="11"/>
        <rFont val="Arial"/>
        <family val="2"/>
        <charset val="238"/>
      </rPr>
      <t xml:space="preserve">
</t>
    </r>
    <r>
      <rPr>
        <sz val="11"/>
        <rFont val="Arial"/>
        <family val="2"/>
        <charset val="238"/>
      </rPr>
      <t xml:space="preserve">¹priložiti dokazilo za certificiran okolju prijazen izdelek (znak Ecolabel ali enakovredno) ali tehnično dokumentacijo proizvajalca, iz katere izhaja, da so zahteve izpolnjene
²predložiti dokazilo, da je izdelek primeren za stik z živili  </t>
    </r>
  </si>
  <si>
    <r>
      <rPr>
        <b/>
        <sz val="12"/>
        <rFont val="Arial"/>
        <family val="2"/>
        <charset val="238"/>
      </rPr>
      <t>PAPIRNATI ROBČKI V KARTONSKI ŠKATLI Z IZVLEČNO ODPRTINO</t>
    </r>
    <r>
      <rPr>
        <b/>
        <sz val="11"/>
        <rFont val="Arial"/>
        <family val="2"/>
        <charset val="238"/>
      </rPr>
      <t xml:space="preserve"> 
</t>
    </r>
    <r>
      <rPr>
        <sz val="11"/>
        <rFont val="Arial"/>
        <family val="2"/>
        <charset val="238"/>
      </rPr>
      <t xml:space="preserve">dimenzije: min 20 cm x 21 cm (+/- 5 %)                                    
št. slojev: 2                                                     
minimalna gramatura: min 2x14,5 g/m²                     
pakiranje: 100 lističev v paketu (100/1) 
Površina papirja ne sme biti groba, vzorec je lahko reliefni, ne sme pa biti barvan in beljen z elementarnim klorom. 
</t>
    </r>
    <r>
      <rPr>
        <b/>
        <u/>
        <sz val="11"/>
        <rFont val="Arial"/>
        <family val="2"/>
        <charset val="238"/>
      </rPr>
      <t xml:space="preserve">POTRDILO: </t>
    </r>
    <r>
      <rPr>
        <b/>
        <sz val="11"/>
        <rFont val="Arial"/>
        <family val="2"/>
        <charset val="238"/>
      </rPr>
      <t xml:space="preserve">
</t>
    </r>
    <r>
      <rPr>
        <sz val="11"/>
        <rFont val="Arial"/>
        <family val="2"/>
        <charset val="238"/>
      </rPr>
      <t>¹priložiti dokazilo za certificiran okolju prijazen izdelek (znak Ecolabel ali enakovredno) ali tehnično dokumentacijo proizvajalca, iz katere izhaja, da so zahteve izpolnjene</t>
    </r>
  </si>
  <si>
    <r>
      <rPr>
        <b/>
        <sz val="12"/>
        <rFont val="Arial"/>
        <family val="2"/>
        <charset val="238"/>
      </rPr>
      <t xml:space="preserve">PAPIRNATI ROBČKI ŽEPNI    </t>
    </r>
    <r>
      <rPr>
        <b/>
        <sz val="11"/>
        <rFont val="Arial"/>
        <family val="2"/>
        <charset val="238"/>
      </rPr>
      <t xml:space="preserve">                                        
</t>
    </r>
    <r>
      <rPr>
        <sz val="11"/>
        <rFont val="Arial"/>
        <family val="2"/>
        <charset val="238"/>
      </rPr>
      <t xml:space="preserve">dimenzije: min 21 cm x 20 cm (+/- 5 %)                                     
št. slojev: 3                                                     
minimalna gramatura: min 3x14 g/m²                     
pakiranje: zavitek 10x10/1 
</t>
    </r>
    <r>
      <rPr>
        <b/>
        <u/>
        <sz val="11"/>
        <rFont val="Arial"/>
        <family val="2"/>
        <charset val="238"/>
      </rPr>
      <t xml:space="preserve">POTRDILO: </t>
    </r>
    <r>
      <rPr>
        <b/>
        <sz val="11"/>
        <rFont val="Arial"/>
        <family val="2"/>
        <charset val="238"/>
      </rPr>
      <t xml:space="preserve">
</t>
    </r>
    <r>
      <rPr>
        <sz val="11"/>
        <rFont val="Arial"/>
        <family val="2"/>
        <charset val="238"/>
      </rPr>
      <t>¹priložiti dokazilo za certificiran okolju prijazen izdelek (znak Ecolabel ali enakovredno) ali tehnično dokumentacijo proizvajalca, iz katere izhaja, da so zahteve izpolnjene</t>
    </r>
  </si>
  <si>
    <r>
      <rPr>
        <b/>
        <sz val="10"/>
        <color indexed="8"/>
        <rFont val="Arial"/>
        <family val="2"/>
        <charset val="238"/>
      </rPr>
      <t>SREDSTVO PROTI PENJENJU</t>
    </r>
    <r>
      <rPr>
        <sz val="10"/>
        <color indexed="8"/>
        <rFont val="Arial"/>
        <family val="2"/>
        <charset val="238"/>
      </rPr>
      <t xml:space="preserve">; dodatek za dušenje pene v pomivalnih strojih
Pakiranje plastenka 1 l
</t>
    </r>
    <r>
      <rPr>
        <i/>
        <sz val="9"/>
        <color rgb="FF000000"/>
        <rFont val="Arial"/>
        <family val="2"/>
        <charset val="238"/>
      </rPr>
      <t>*količina delovne raztopine je preračunana glede na 0,03 % delovno raztopino</t>
    </r>
  </si>
  <si>
    <r>
      <rPr>
        <b/>
        <sz val="10"/>
        <rFont val="Arial"/>
        <family val="2"/>
        <charset val="238"/>
      </rPr>
      <t>SREDSTVA ZA ČIŠČENJE OBLOG NA POSODAH - prašek</t>
    </r>
    <r>
      <rPr>
        <sz val="10"/>
        <rFont val="Arial"/>
        <family val="2"/>
        <charset val="238"/>
      </rPr>
      <t xml:space="preserve">; alkalen koncentrat v prahu  za namakanje posode in pribora </t>
    </r>
    <r>
      <rPr>
        <b/>
        <sz val="10"/>
        <rFont val="Arial"/>
        <family val="2"/>
        <charset val="238"/>
      </rPr>
      <t>brez prekuhavanja</t>
    </r>
    <r>
      <rPr>
        <sz val="10"/>
        <rFont val="Arial"/>
        <family val="2"/>
        <charset val="238"/>
      </rPr>
      <t xml:space="preserve">; primeren za odstranjevanje škrobnih in beljakovinskih ostankov hrane, obarvanja od kave in čaja ter ostalih organskih nečistoč. Sredstvo vsebuje posebne sestavine, ki ščitijo kovinske površine.
Pakiranje: od 2 kg do max 5 kg
</t>
    </r>
    <r>
      <rPr>
        <i/>
        <sz val="9"/>
        <rFont val="Arial"/>
        <family val="2"/>
        <charset val="238"/>
      </rPr>
      <t>*količina delovne raztopine je preračunana glede na 2 % delovno raztopino</t>
    </r>
  </si>
  <si>
    <r>
      <rPr>
        <b/>
        <sz val="10"/>
        <color indexed="8"/>
        <rFont val="Arial"/>
        <family val="2"/>
        <charset val="238"/>
      </rPr>
      <t>SREDSTVO ZA NEGO ZA NERJAVEČE JEKLO</t>
    </r>
    <r>
      <rPr>
        <sz val="10"/>
        <color indexed="8"/>
        <rFont val="Arial"/>
        <family val="2"/>
        <charset val="238"/>
      </rPr>
      <t xml:space="preserve">; specialo sredstvo za nego površin iz nerjavečega jekla 
Pakiranje plastenka z ali brez razpršilke 500 ml - 1 l
</t>
    </r>
    <r>
      <rPr>
        <i/>
        <sz val="9"/>
        <color rgb="FF000000"/>
        <rFont val="Arial"/>
        <family val="2"/>
        <charset val="238"/>
      </rPr>
      <t xml:space="preserve">*količina delovne raztopine je preračunana glede na 100 % delovno raztopino </t>
    </r>
    <r>
      <rPr>
        <sz val="9"/>
        <color rgb="FF000000"/>
        <rFont val="Arial"/>
        <family val="2"/>
        <charset val="238"/>
      </rPr>
      <t xml:space="preserve"> </t>
    </r>
    <r>
      <rPr>
        <sz val="10"/>
        <color rgb="FF000000"/>
        <rFont val="Arial"/>
        <family val="2"/>
        <charset val="238"/>
      </rPr>
      <t xml:space="preserve"> </t>
    </r>
    <r>
      <rPr>
        <sz val="10"/>
        <color indexed="8"/>
        <rFont val="Arial"/>
        <family val="2"/>
        <charset val="238"/>
      </rPr>
      <t xml:space="preserve"> </t>
    </r>
  </si>
  <si>
    <r>
      <rPr>
        <b/>
        <sz val="10"/>
        <rFont val="Arial"/>
        <family val="2"/>
        <charset val="238"/>
      </rPr>
      <t>ODSTRANJEVALEC VODNEGA KAMNA</t>
    </r>
    <r>
      <rPr>
        <sz val="10"/>
        <rFont val="Arial"/>
        <family val="2"/>
        <charset val="238"/>
      </rPr>
      <t xml:space="preserve"> tekoči koncentrat
Primerno za odstranjevanje vodnega kamna iz pomivalnih strojev, kuhalnih in grelnih napravah v kuhinji,  posode in steklovine. Primerno za vse vrste posode iz porcelana, umetnih mas, legiranega jekla in tudi za jedilni pribor.
Pakiranje 1 l
</t>
    </r>
    <r>
      <rPr>
        <i/>
        <sz val="9"/>
        <rFont val="Arial"/>
        <family val="2"/>
        <charset val="238"/>
      </rPr>
      <t>*količina delovne raztopine je preračunana glede na 5 % delovno raztopino</t>
    </r>
    <r>
      <rPr>
        <b/>
        <i/>
        <sz val="9"/>
        <rFont val="Arial"/>
        <family val="2"/>
        <charset val="238"/>
      </rPr>
      <t xml:space="preserve"> </t>
    </r>
    <r>
      <rPr>
        <b/>
        <i/>
        <sz val="10"/>
        <rFont val="Arial"/>
        <family val="2"/>
        <charset val="238"/>
      </rPr>
      <t xml:space="preserve">                                
</t>
    </r>
  </si>
  <si>
    <r>
      <rPr>
        <b/>
        <sz val="10"/>
        <rFont val="Arial"/>
        <family val="2"/>
        <charset val="238"/>
      </rPr>
      <t>KONCENTRIRANO ČISTILNO SREDSTVO Z DEZINFEKCIJSKIM UČINKOM za čiščenje in razkuževanje vseh vrst vodoodpornih površin in otroških igrač</t>
    </r>
    <r>
      <rPr>
        <sz val="10"/>
        <rFont val="Arial"/>
        <family val="2"/>
        <charset val="238"/>
      </rPr>
      <t xml:space="preserve">. Izdelek mora biti vpisan v register medicinskih pripomočkov ali biocidnih proizvodov.
pakiranje: 1 l plastenka
</t>
    </r>
    <r>
      <rPr>
        <i/>
        <sz val="9"/>
        <rFont val="Arial"/>
        <family val="2"/>
        <charset val="238"/>
      </rPr>
      <t>*količina delovne raztopine je preračunana glede na 1 % delovno raztopino</t>
    </r>
  </si>
  <si>
    <r>
      <rPr>
        <b/>
        <sz val="10"/>
        <rFont val="Arial"/>
        <family val="2"/>
        <charset val="238"/>
      </rPr>
      <t>VISOKO UČINKOVITO ALKALNO SREDSTVO za odstranjevanje trdovratnih madežev</t>
    </r>
    <r>
      <rPr>
        <sz val="10"/>
        <rFont val="Arial"/>
        <family val="2"/>
        <charset val="238"/>
      </rPr>
      <t xml:space="preserve"> črnila, markerjev, kemičnih svinčnikov, madežev barvic ipd.; pripravljeno za uporabo, brez spiranja, ne pušča sledi in lis.
Ne vsebuje fosfatov, niklja, parabenov in alergenov; 100 % biorazgradljivo                                                        
pakiranje: plastenka z razpršilko 500 ml - 1 l
</t>
    </r>
    <r>
      <rPr>
        <i/>
        <sz val="9"/>
        <rFont val="Arial"/>
        <family val="2"/>
        <charset val="238"/>
      </rPr>
      <t>*količina delovne raztopine je preračunana glede na 100 % delovno raztopino</t>
    </r>
  </si>
  <si>
    <r>
      <rPr>
        <b/>
        <sz val="10"/>
        <rFont val="Arial"/>
        <family val="2"/>
        <charset val="238"/>
      </rPr>
      <t>KONCENTRIRANO ČISTILNO IN DEZINFEKCIJSKO SREDSTVO</t>
    </r>
    <r>
      <rPr>
        <sz val="10"/>
        <rFont val="Arial"/>
        <family val="2"/>
        <charset val="238"/>
      </rPr>
      <t xml:space="preserve"> </t>
    </r>
    <r>
      <rPr>
        <b/>
        <sz val="10"/>
        <rFont val="Arial"/>
        <family val="2"/>
        <charset val="238"/>
      </rPr>
      <t>za</t>
    </r>
    <r>
      <rPr>
        <sz val="10"/>
        <rFont val="Arial"/>
        <family val="2"/>
        <charset val="238"/>
      </rPr>
      <t xml:space="preserve"> </t>
    </r>
    <r>
      <rPr>
        <b/>
        <sz val="10"/>
        <rFont val="Arial"/>
        <family val="2"/>
        <charset val="238"/>
      </rPr>
      <t>čiščenje in razkuževanje otroških kahlic</t>
    </r>
    <r>
      <rPr>
        <sz val="10"/>
        <rFont val="Arial"/>
        <family val="2"/>
        <charset val="238"/>
      </rPr>
      <t xml:space="preserve"> v avtomatskih strojih blatex. Doziranje preko dozirnih naprav. Izdelek mora biti vpisan v register medicinskih pripomočkov ali biocidnih proizvodov.
pakiranje: kanister 5 l
</t>
    </r>
    <r>
      <rPr>
        <i/>
        <sz val="10"/>
        <rFont val="Arial"/>
        <family val="2"/>
        <charset val="238"/>
      </rPr>
      <t>*količina delovne raztopine je preračunana glede na 1 % delovno raztopino</t>
    </r>
  </si>
  <si>
    <r>
      <rPr>
        <b/>
        <sz val="10"/>
        <rFont val="Arial"/>
        <family val="2"/>
        <charset val="238"/>
      </rPr>
      <t xml:space="preserve">SREDSTVO ZA ČIŠČENJE ODTOČNIH CEVI V (TEKOČEM) GELU                
</t>
    </r>
    <r>
      <rPr>
        <sz val="10"/>
        <rFont val="Arial"/>
        <family val="2"/>
        <charset val="238"/>
      </rPr>
      <t xml:space="preserve">čisti in razmasti odtočne cevi, ne razjeda odtočnih cevi iz svinca, plastike ali bakra; pripravljeno za uporabo                    
pakiranje: 1 l
</t>
    </r>
    <r>
      <rPr>
        <i/>
        <sz val="9"/>
        <rFont val="Arial"/>
        <family val="2"/>
        <charset val="238"/>
      </rPr>
      <t>*količina delovne raztopine je preračunana glede na 100 % delovno raztopino</t>
    </r>
  </si>
  <si>
    <t xml:space="preserve">– izjavo, da bo pri dobavi blaga izpolnil zahtevo, in ustrezno dokazilo, iz katerega izhaja, da so zahteve izpolnjene, ali 
– potrdilo, da ima blago znak za okolje EU za čistila (angl. Ecolabel for Hard Surface Cleaning products), ali 
– ustrezno dokazilo, iz katerega izhaja, da so zahteve izpolnjene, ali 
– varnostne liste za vse izdelke, ki so predmet ponudbe. </t>
  </si>
  <si>
    <t>¹ V skladu z Uredbo o zelenem javnem naročanju (Uradni list RS, št. 51/17, 64/19, 121/21 in 132/23) ponudnik mora k ponudbi priložiti:</t>
  </si>
  <si>
    <r>
      <t>METLA za uporabo v notranjih prostorih, brez ročaja</t>
    </r>
    <r>
      <rPr>
        <sz val="11"/>
        <rFont val="Arial"/>
        <family val="2"/>
        <charset val="238"/>
      </rPr>
      <t>,</t>
    </r>
    <r>
      <rPr>
        <b/>
        <sz val="11"/>
        <rFont val="Arial"/>
        <family val="2"/>
        <charset val="238"/>
      </rPr>
      <t xml:space="preserve"> </t>
    </r>
    <r>
      <rPr>
        <sz val="11"/>
        <rFont val="Arial"/>
        <family val="2"/>
        <charset val="238"/>
      </rPr>
      <t xml:space="preserve">izdelano iz umetnih ščetin - 100 % reciklirani material, mehke ščetine s kombinacijo razcepljenih in nerazcepljenih ščetin; 
dolžina 30 cm +/- 2 cm
</t>
    </r>
    <r>
      <rPr>
        <i/>
        <sz val="11"/>
        <rFont val="Arial"/>
        <family val="2"/>
        <charset val="238"/>
      </rPr>
      <t>(Vileda eco broom ali enakovredno)</t>
    </r>
  </si>
  <si>
    <r>
      <t>METLA z ravnim vratom (brez naklona) PP/PS</t>
    </r>
    <r>
      <rPr>
        <sz val="11"/>
        <rFont val="Arial"/>
        <family val="2"/>
        <charset val="238"/>
      </rPr>
      <t>, srednje trda, brez ročaja,</t>
    </r>
    <r>
      <rPr>
        <b/>
        <sz val="11"/>
        <rFont val="Arial"/>
        <family val="2"/>
        <charset val="238"/>
      </rPr>
      <t xml:space="preserve"> </t>
    </r>
    <r>
      <rPr>
        <sz val="11"/>
        <rFont val="Arial"/>
        <family val="2"/>
        <charset val="238"/>
      </rPr>
      <t xml:space="preserve">za uporabo v notranjih prostorih za čiščenje med stroji in pod mizami; zlahka odstrani prah, papir in delce hrane. 
dolžina 30 cm +/- 2 cm
material: polipropilen in poliester
</t>
    </r>
    <r>
      <rPr>
        <i/>
        <sz val="11"/>
        <rFont val="Arial"/>
        <family val="2"/>
        <charset val="238"/>
      </rPr>
      <t>(Vikan ali enakovredno)</t>
    </r>
  </si>
  <si>
    <r>
      <rPr>
        <b/>
        <sz val="11"/>
        <rFont val="Arial"/>
        <family val="2"/>
        <charset val="238"/>
      </rPr>
      <t>METLA ZA TLA 2-fazna PP/PS</t>
    </r>
    <r>
      <rPr>
        <sz val="11"/>
        <rFont val="Arial"/>
        <family val="2"/>
        <charset val="238"/>
      </rPr>
      <t xml:space="preserve">, brez ročaja, dve vrsti ščetin; s potiskanjem naprej, trše ščetine v prvi vrsti odstranjujejo težje delce umazanije, mehkejše ščetine v zadnji vrsti metle pa pometajo fine delce in prah; primerna za vsa področja
material: polipropilen in poliester
dolžina: 40 cm +/- 2 cm
barvno kodirane za preprečevanje navzkrižne kontaminacije: zelena, rdeča 
</t>
    </r>
    <r>
      <rPr>
        <i/>
        <sz val="11"/>
        <rFont val="Arial"/>
        <family val="2"/>
        <charset val="238"/>
      </rPr>
      <t>(Vikan ali enakovredno)</t>
    </r>
  </si>
  <si>
    <r>
      <rPr>
        <b/>
        <sz val="11"/>
        <rFont val="Arial"/>
        <family val="2"/>
        <charset val="238"/>
      </rPr>
      <t>OMELO OTROŠKO</t>
    </r>
    <r>
      <rPr>
        <sz val="11"/>
        <rFont val="Arial"/>
        <family val="2"/>
        <charset val="238"/>
      </rPr>
      <t xml:space="preserve"> PVC na ročaju, dim.: cca 85x16 cm</t>
    </r>
  </si>
  <si>
    <r>
      <rPr>
        <b/>
        <sz val="10"/>
        <color indexed="8"/>
        <rFont val="Arial"/>
        <family val="2"/>
        <charset val="238"/>
      </rPr>
      <t>SREDSTVO ZA DEZINFEKCIJO</t>
    </r>
    <r>
      <rPr>
        <sz val="10"/>
        <color indexed="8"/>
        <rFont val="Arial"/>
        <family val="2"/>
        <charset val="238"/>
      </rPr>
      <t xml:space="preserve"> hitrodelujoče s širokim spektrom delovanja; 
pripravljena alkoholna raztopina (vsebnost alkohola &gt; 70 %) za hitro in učinkovito dezinfekcijo delovnih površin in opreme v prostorih, kjer je povečano tveganje okužb; baktericidno, virucidno, fungicidno in tuberkulocidno delovanje.
brez izpiranja; izdelek mora biti vpisan v register biocidnih proizvodov.
pakiranje plastenka z razpršilko 500 ml - 1 l
</t>
    </r>
    <r>
      <rPr>
        <i/>
        <sz val="9"/>
        <color rgb="FF000000"/>
        <rFont val="Arial"/>
        <family val="2"/>
        <charset val="238"/>
      </rPr>
      <t>*količina delovne raztopine je preračunana glede na 100 % delovno raztopino</t>
    </r>
    <r>
      <rPr>
        <sz val="9"/>
        <color rgb="FF000000"/>
        <rFont val="Arial"/>
        <family val="2"/>
        <charset val="238"/>
      </rPr>
      <t xml:space="preserve">  </t>
    </r>
  </si>
  <si>
    <r>
      <rPr>
        <b/>
        <sz val="10"/>
        <color indexed="8"/>
        <rFont val="Arial"/>
        <family val="2"/>
        <charset val="238"/>
      </rPr>
      <t>TABLETIRANA SOL</t>
    </r>
    <r>
      <rPr>
        <sz val="10"/>
        <color indexed="8"/>
        <rFont val="Arial"/>
        <family val="2"/>
        <charset val="238"/>
      </rPr>
      <t xml:space="preserve"> za regeneracijo in preprečevanje nalaganja kamna v pomivalnih strojih.
Pakiranje vreča 10-25 kg
</t>
    </r>
    <r>
      <rPr>
        <i/>
        <sz val="9"/>
        <color rgb="FF000000"/>
        <rFont val="Arial"/>
        <family val="2"/>
        <charset val="238"/>
      </rPr>
      <t>*količina delovne raztopine je preračunana glede na 100 % delovno raztopino</t>
    </r>
  </si>
  <si>
    <r>
      <rPr>
        <b/>
        <sz val="10"/>
        <rFont val="Arial"/>
        <family val="2"/>
        <charset val="238"/>
      </rPr>
      <t>GROBO MLETA SOL</t>
    </r>
    <r>
      <rPr>
        <sz val="10"/>
        <rFont val="Arial"/>
        <family val="2"/>
        <charset val="238"/>
      </rPr>
      <t xml:space="preserve"> za regeneracijo in preprečevanje nalaganja kamna v pomivalnih strojih.
Pakiranje 1-2 kg
</t>
    </r>
    <r>
      <rPr>
        <i/>
        <sz val="9"/>
        <rFont val="Arial"/>
        <family val="2"/>
        <charset val="238"/>
      </rPr>
      <t>*količina delovne raztopine je preračunana glede na 100 % delovno raztopino</t>
    </r>
  </si>
  <si>
    <r>
      <rPr>
        <b/>
        <sz val="10"/>
        <color indexed="8"/>
        <rFont val="Arial"/>
        <family val="2"/>
        <charset val="238"/>
      </rPr>
      <t>SREDSTVO ZA AVTOMATSKO ČIŠČENJE za konvektomate</t>
    </r>
    <r>
      <rPr>
        <sz val="10"/>
        <color indexed="8"/>
        <rFont val="Arial"/>
        <family val="2"/>
        <charset val="238"/>
      </rPr>
      <t xml:space="preserve">; koncentrirano, tekoče sredstvo za odstranjevanje najtrdovratnejših ostankov in zapečenih maščob za konvektomate. Doziranje preko dozirnih naprav. 
Pakiranje kanister 5-10 kg
</t>
    </r>
    <r>
      <rPr>
        <i/>
        <sz val="9"/>
        <color rgb="FF000000"/>
        <rFont val="Arial"/>
        <family val="2"/>
        <charset val="238"/>
      </rPr>
      <t>*količina delovne raztopine je preračunana glede na 100 % delovno raztopino</t>
    </r>
    <r>
      <rPr>
        <i/>
        <sz val="10"/>
        <color rgb="FF000000"/>
        <rFont val="Arial"/>
        <family val="2"/>
        <charset val="238"/>
      </rPr>
      <t xml:space="preserve"> </t>
    </r>
  </si>
  <si>
    <r>
      <rPr>
        <b/>
        <sz val="10"/>
        <color indexed="8"/>
        <rFont val="Arial"/>
        <family val="2"/>
        <charset val="238"/>
      </rPr>
      <t>SREDSTVO ZA IZPIRANJE</t>
    </r>
    <r>
      <rPr>
        <sz val="10"/>
        <color indexed="8"/>
        <rFont val="Arial"/>
        <family val="2"/>
        <charset val="238"/>
      </rPr>
      <t xml:space="preserve"> koncentrirano, kislo izpiralno sredstvo za avtomatsko čiščenje konvektomatov. Doziranje preko dozirnih naprav. 
Pakiranje kanister 5-10 kg
</t>
    </r>
    <r>
      <rPr>
        <i/>
        <sz val="9"/>
        <color rgb="FF000000"/>
        <rFont val="Arial"/>
        <family val="2"/>
        <charset val="238"/>
      </rPr>
      <t xml:space="preserve">*količina delovne raztopine je preračunana glede na 100 % delovno raztopino </t>
    </r>
  </si>
  <si>
    <r>
      <rPr>
        <b/>
        <sz val="10"/>
        <color indexed="8"/>
        <rFont val="Arial"/>
        <family val="2"/>
        <charset val="238"/>
      </rPr>
      <t>Originalne tablete</t>
    </r>
    <r>
      <rPr>
        <sz val="10"/>
        <color indexed="8"/>
        <rFont val="Arial"/>
        <family val="2"/>
        <charset val="238"/>
      </rPr>
      <t xml:space="preserve"> </t>
    </r>
    <r>
      <rPr>
        <b/>
        <sz val="10"/>
        <color rgb="FF000000"/>
        <rFont val="Arial"/>
        <family val="2"/>
        <charset val="238"/>
      </rPr>
      <t xml:space="preserve">za avtomatsko čiščenje </t>
    </r>
    <r>
      <rPr>
        <sz val="10"/>
        <color indexed="8"/>
        <rFont val="Arial"/>
        <family val="2"/>
        <charset val="238"/>
      </rPr>
      <t>parnokonvekcijskih peči Rational 
Pakiranje: 100 tablet/zavitek</t>
    </r>
  </si>
  <si>
    <r>
      <rPr>
        <b/>
        <sz val="10"/>
        <color indexed="8"/>
        <rFont val="Arial"/>
        <family val="2"/>
        <charset val="238"/>
      </rPr>
      <t>Originalne tablete</t>
    </r>
    <r>
      <rPr>
        <sz val="10"/>
        <color indexed="8"/>
        <rFont val="Arial"/>
        <family val="2"/>
        <charset val="238"/>
      </rPr>
      <t xml:space="preserve"> </t>
    </r>
    <r>
      <rPr>
        <b/>
        <sz val="10"/>
        <color rgb="FF000000"/>
        <rFont val="Arial"/>
        <family val="2"/>
        <charset val="238"/>
      </rPr>
      <t>za avtomatsko izpiranje</t>
    </r>
    <r>
      <rPr>
        <sz val="10"/>
        <color indexed="8"/>
        <rFont val="Arial"/>
        <family val="2"/>
        <charset val="238"/>
      </rPr>
      <t xml:space="preserve"> parnokonvekcijskih peči Rational 
Pakiranje: 50 tablet/zavitek</t>
    </r>
  </si>
  <si>
    <r>
      <rPr>
        <b/>
        <sz val="10"/>
        <color indexed="8"/>
        <rFont val="Arial"/>
        <family val="2"/>
        <charset val="238"/>
      </rPr>
      <t>Originalne Care-tablete</t>
    </r>
    <r>
      <rPr>
        <sz val="10"/>
        <color indexed="8"/>
        <rFont val="Arial"/>
        <family val="2"/>
        <charset val="238"/>
      </rPr>
      <t xml:space="preserve"> </t>
    </r>
    <r>
      <rPr>
        <b/>
        <sz val="10"/>
        <color rgb="FF000000"/>
        <rFont val="Arial"/>
        <family val="2"/>
        <charset val="238"/>
      </rPr>
      <t>za avtomatsko izpiranje in nego</t>
    </r>
    <r>
      <rPr>
        <sz val="10"/>
        <color indexed="8"/>
        <rFont val="Arial"/>
        <family val="2"/>
        <charset val="238"/>
      </rPr>
      <t xml:space="preserve"> parnokonvekcijskih peči Rational 
Pakiranje: 150 tablet/zavitek</t>
    </r>
  </si>
  <si>
    <r>
      <rPr>
        <b/>
        <sz val="10"/>
        <rFont val="Arial"/>
        <family val="2"/>
        <charset val="238"/>
      </rPr>
      <t>ODSTRANJEVALEC VODNEGA KAMNA</t>
    </r>
    <r>
      <rPr>
        <sz val="10"/>
        <rFont val="Arial"/>
        <family val="2"/>
        <charset val="238"/>
      </rPr>
      <t xml:space="preserve"> kislo čistilno sredstvo za armature, umivalnike in pomivalna korita
Primerno za ročno čiščenje pomivalnih korit in armatur, kuhalnih in grelnih naprav. Učinkovito odstrani vodni kamen in druge mineralne usedline kot tudi ostanke maščob in umazanije.
Pakiranje 750 ml do 1 l
</t>
    </r>
    <r>
      <rPr>
        <i/>
        <sz val="9"/>
        <rFont val="Arial"/>
        <family val="2"/>
        <charset val="238"/>
      </rPr>
      <t xml:space="preserve">*količina delovne raztopine je preračunana glede na 10 % delovno raztopino </t>
    </r>
    <r>
      <rPr>
        <b/>
        <i/>
        <sz val="10"/>
        <rFont val="Arial"/>
        <family val="2"/>
        <charset val="238"/>
      </rPr>
      <t xml:space="preserve">                                
</t>
    </r>
  </si>
  <si>
    <r>
      <rPr>
        <b/>
        <sz val="10"/>
        <color indexed="8"/>
        <rFont val="Arial"/>
        <family val="2"/>
        <charset val="238"/>
      </rPr>
      <t>SREDSTVO ZA DEZINFEKCIJO</t>
    </r>
    <r>
      <rPr>
        <sz val="10"/>
        <color indexed="8"/>
        <rFont val="Arial"/>
        <family val="2"/>
        <charset val="238"/>
      </rPr>
      <t xml:space="preserve"> hitrodelujoče s širokim spektrom delovanja; brez izpiranja; primerno v obratih za pripravo hrane. Izdelek mora biti vpisan v register biocidnih proizvodov; brez izpiranja
Pakiranje plastenka z razpršilko 500 ml - 1 l
</t>
    </r>
    <r>
      <rPr>
        <i/>
        <sz val="9"/>
        <color rgb="FF000000"/>
        <rFont val="Arial"/>
        <family val="2"/>
        <charset val="238"/>
      </rPr>
      <t>*količina delovne raztopine je preračunana glede na 100 % delovno raztopino</t>
    </r>
    <r>
      <rPr>
        <sz val="9"/>
        <color rgb="FF000000"/>
        <rFont val="Arial"/>
        <family val="2"/>
        <charset val="238"/>
      </rPr>
      <t xml:space="preserve">  </t>
    </r>
  </si>
  <si>
    <r>
      <rPr>
        <b/>
        <sz val="11"/>
        <rFont val="Arial"/>
        <family val="2"/>
        <charset val="238"/>
      </rPr>
      <t xml:space="preserve">KONCENTRIRANO BELILNO IN DEZINFEKCIJSKO SREDSTVO </t>
    </r>
    <r>
      <rPr>
        <sz val="11"/>
        <rFont val="Arial"/>
        <family val="2"/>
        <charset val="238"/>
      </rPr>
      <t xml:space="preserve">za razkuževanje in beljenje perila/tkanin v profesionalnih pralnih strojih; zagotavljati mora kemotermično dezinfekcijo perila pri temperaturi 40 °C (preizkušeno po standardih in metodah RKI ali VAH);
sredstvo mora biti vpisano v register biocidnih proizvodov.         
Doziranje preko dozirnih naprav                                
Pakiranje kanister 20-25 kg
</t>
    </r>
    <r>
      <rPr>
        <b/>
        <sz val="11"/>
        <rFont val="Arial"/>
        <family val="2"/>
        <charset val="238"/>
      </rPr>
      <t xml:space="preserve">
POTRDILO: </t>
    </r>
    <r>
      <rPr>
        <sz val="11"/>
        <rFont val="Arial"/>
        <family val="2"/>
        <charset val="238"/>
      </rPr>
      <t>veljaven certifikat akreditirane inštitucije - RKI, VAH ali enakovredno</t>
    </r>
    <r>
      <rPr>
        <b/>
        <sz val="11"/>
        <rFont val="Arial"/>
        <family val="2"/>
        <charset val="238"/>
      </rPr>
      <t xml:space="preserve"> </t>
    </r>
    <r>
      <rPr>
        <sz val="11"/>
        <rFont val="Arial"/>
        <family val="2"/>
        <charset val="238"/>
      </rPr>
      <t xml:space="preserve"> </t>
    </r>
  </si>
  <si>
    <r>
      <rPr>
        <b/>
        <sz val="10"/>
        <rFont val="Arial"/>
        <family val="2"/>
        <charset val="238"/>
      </rPr>
      <t xml:space="preserve">PENILO ZA ROKE (za podajalnik/penilnik KATRIN)                         
</t>
    </r>
    <r>
      <rPr>
        <sz val="10"/>
        <rFont val="Arial"/>
        <family val="2"/>
        <charset val="238"/>
      </rPr>
      <t xml:space="preserve">dermatološko testirano; pH nevtralno;                                                
uporablja se nerazredčeno v originalni embalaži; plastični vložek (kartuša)                                                      
naročnik razpolaga s stenskimi penilniki Katrin     
pakiranje: 1 l
</t>
    </r>
    <r>
      <rPr>
        <i/>
        <sz val="10"/>
        <rFont val="Arial"/>
        <family val="2"/>
        <charset val="238"/>
      </rPr>
      <t>*količina delovne raztopine je preračunana glede na 100 % delovno raztopino</t>
    </r>
    <r>
      <rPr>
        <sz val="10"/>
        <rFont val="Arial"/>
        <family val="2"/>
        <charset val="238"/>
      </rPr>
      <t xml:space="preserve">
</t>
    </r>
    <r>
      <rPr>
        <b/>
        <sz val="10"/>
        <rFont val="Arial"/>
        <family val="2"/>
        <charset val="238"/>
      </rPr>
      <t xml:space="preserve">
POTRDILO: </t>
    </r>
    <r>
      <rPr>
        <sz val="10"/>
        <rFont val="Arial"/>
        <family val="2"/>
        <charset val="238"/>
      </rPr>
      <t xml:space="preserve">dermatološki test v angleškem jeziku ali preveden v slovenski jezik  </t>
    </r>
  </si>
  <si>
    <r>
      <rPr>
        <b/>
        <sz val="10"/>
        <rFont val="Arial"/>
        <family val="2"/>
        <charset val="238"/>
      </rPr>
      <t>ALKOHOLNO SREDSTVO ZA RAZKUŽEVANJE ROK</t>
    </r>
    <r>
      <rPr>
        <sz val="10"/>
        <rFont val="Arial"/>
        <family val="2"/>
        <charset val="238"/>
      </rPr>
      <t xml:space="preserve">, vsebnost alkohola &gt; 70 % , brez barve in parfuma z dodanimi komponentami za nego in zaščito kože, baktericidno, virucidno, mikobakericidno in levurocidno delovanje v skladu s standardi EN 13727, EN 14476, EN 14348 in EN 13624
Izdelek mora biti vpisan v register biocidnih proizvodov.
pakiranje: plastenka s pumpico 500 ml
</t>
    </r>
    <r>
      <rPr>
        <i/>
        <sz val="10"/>
        <rFont val="Arial"/>
        <family val="2"/>
        <charset val="238"/>
      </rPr>
      <t>*količina delovne raztopine je preračunana glede na 100 % delovno raztopino</t>
    </r>
    <r>
      <rPr>
        <b/>
        <sz val="10"/>
        <rFont val="Arial"/>
        <family val="2"/>
        <charset val="238"/>
      </rPr>
      <t xml:space="preserve">
POTRDILO: </t>
    </r>
    <r>
      <rPr>
        <sz val="10"/>
        <rFont val="Arial"/>
        <family val="2"/>
        <charset val="238"/>
      </rPr>
      <t xml:space="preserve">dermatološki test v angleškem jeziku ali preveden v slovenski jezik </t>
    </r>
  </si>
  <si>
    <r>
      <rPr>
        <b/>
        <sz val="10"/>
        <rFont val="Arial"/>
        <family val="2"/>
        <charset val="238"/>
      </rPr>
      <t xml:space="preserve">EKOLOŠKO UNIVERZALNO ČISTILNO SREDSTVO z znakom za okolje tipa I,  </t>
    </r>
    <r>
      <rPr>
        <sz val="10"/>
        <rFont val="Arial"/>
        <family val="2"/>
        <charset val="238"/>
      </rPr>
      <t xml:space="preserve">za dnevno čiščenje vseh vodoodpornih površin (otroške mizice in ostala oprema v igralnici).
pakiranje 1 l
</t>
    </r>
    <r>
      <rPr>
        <i/>
        <sz val="10"/>
        <rFont val="Arial"/>
        <family val="2"/>
        <charset val="238"/>
      </rPr>
      <t>*količina delovne raztopine je preračunana glede na 1 % delovno raztopino</t>
    </r>
    <r>
      <rPr>
        <sz val="10"/>
        <rFont val="Arial"/>
        <family val="2"/>
        <charset val="238"/>
      </rPr>
      <t xml:space="preserve">
</t>
    </r>
    <r>
      <rPr>
        <b/>
        <sz val="10"/>
        <rFont val="Arial"/>
        <family val="2"/>
        <charset val="238"/>
      </rPr>
      <t xml:space="preserve">
POTRDILO: </t>
    </r>
    <r>
      <rPr>
        <sz val="10"/>
        <rFont val="Arial"/>
        <family val="2"/>
        <charset val="238"/>
      </rPr>
      <t>priložiti dokazilo za certificiran okolju prijazen izdelek (znak Ecolabel ali enakovredno)</t>
    </r>
  </si>
  <si>
    <r>
      <rPr>
        <b/>
        <sz val="10"/>
        <rFont val="Arial"/>
        <family val="2"/>
        <charset val="238"/>
      </rPr>
      <t xml:space="preserve">ČISTILO ZA ČIŠČENJE STEKLENIH POVRŠIN z znakom za okolje tipa I, </t>
    </r>
    <r>
      <rPr>
        <sz val="10"/>
        <rFont val="Arial"/>
        <family val="2"/>
        <charset val="238"/>
      </rPr>
      <t xml:space="preserve">ne vsebuje amonijaka, brez barve in parfumov; enostavno odstranjuje prstne odtise, maščobne in oljne madeže ter sajasto umazanijo. Hitro se suši, ne pušča sledi; pripravljeno za uporabo.
pakiranje: plastenka z razpršilko 500 ml do 1 l 
</t>
    </r>
    <r>
      <rPr>
        <i/>
        <sz val="9"/>
        <rFont val="Arial"/>
        <family val="2"/>
        <charset val="238"/>
      </rPr>
      <t>*količina delovne raztopine je preračunana glede na 100 % delovno raztopino</t>
    </r>
    <r>
      <rPr>
        <sz val="10"/>
        <rFont val="Arial"/>
        <family val="2"/>
        <charset val="238"/>
      </rPr>
      <t xml:space="preserve">
</t>
    </r>
    <r>
      <rPr>
        <b/>
        <sz val="10"/>
        <rFont val="Arial"/>
        <family val="2"/>
        <charset val="238"/>
      </rPr>
      <t xml:space="preserve">
POTRDILO: </t>
    </r>
    <r>
      <rPr>
        <sz val="10"/>
        <rFont val="Arial"/>
        <family val="2"/>
        <charset val="238"/>
      </rPr>
      <t>priložiti dokazilo za certificiran okolju prijazen izdelek (znak Ecolabel ali enakovredno)</t>
    </r>
  </si>
  <si>
    <r>
      <t>ČISTILO ZA DNEVNO ČIŠČENJE SANITARIJ z znakom za okolje tipa I</t>
    </r>
    <r>
      <rPr>
        <sz val="10"/>
        <rFont val="Arial"/>
        <family val="2"/>
        <charset val="238"/>
      </rPr>
      <t>,</t>
    </r>
    <r>
      <rPr>
        <b/>
        <sz val="10"/>
        <rFont val="Arial"/>
        <family val="2"/>
        <charset val="238"/>
      </rPr>
      <t xml:space="preserve"> </t>
    </r>
    <r>
      <rPr>
        <sz val="10"/>
        <rFont val="Arial"/>
        <family val="2"/>
        <charset val="238"/>
      </rPr>
      <t xml:space="preserve"> za čiščenje vodoodpornih trdih površin v sanitarijah in straniščih (keramične ploščice, umivalniki, bideji, kopalne kadi, armature, steklene površine ipd.); rdeče barve; uporabljamo nerazredčeno
pakiranje: plastenka z razpršilko 750 ml do 1 l 
</t>
    </r>
    <r>
      <rPr>
        <i/>
        <sz val="9"/>
        <rFont val="Arial"/>
        <family val="2"/>
        <charset val="238"/>
      </rPr>
      <t>*količina delovne raztopine je preračunana glede na 100 % delovno raztopino</t>
    </r>
    <r>
      <rPr>
        <b/>
        <i/>
        <sz val="10"/>
        <rFont val="Arial"/>
        <family val="2"/>
        <charset val="238"/>
      </rPr>
      <t xml:space="preserve">
</t>
    </r>
    <r>
      <rPr>
        <b/>
        <sz val="10"/>
        <rFont val="Arial"/>
        <family val="2"/>
        <charset val="238"/>
      </rPr>
      <t xml:space="preserve">
POTRDILO: </t>
    </r>
    <r>
      <rPr>
        <sz val="10"/>
        <rFont val="Arial"/>
        <family val="2"/>
        <charset val="238"/>
      </rPr>
      <t>priložiti dokazilo za certificiran okolju prijazen izdelek (znak Ecolabel ali enakovredno)</t>
    </r>
  </si>
  <si>
    <r>
      <rPr>
        <b/>
        <sz val="10"/>
        <rFont val="Arial"/>
        <family val="2"/>
        <charset val="238"/>
      </rPr>
      <t xml:space="preserve">ČISTILO ZA WC ŠKOLJKE z znakom za okolje tipa I, </t>
    </r>
    <r>
      <rPr>
        <sz val="10"/>
        <rFont val="Arial"/>
        <family val="2"/>
        <charset val="238"/>
      </rPr>
      <t xml:space="preserve"> pripravljeno čistilno sredstvo za čiščenje WC školjk in pisoarjev, odstranjuje nečistoče, vodni in urinski kamen; rdeče barve
</t>
    </r>
    <r>
      <rPr>
        <u/>
        <sz val="10"/>
        <rFont val="Arial"/>
        <family val="2"/>
        <charset val="238"/>
      </rPr>
      <t>uporabljamo nerazredčeno</t>
    </r>
    <r>
      <rPr>
        <b/>
        <sz val="10"/>
        <rFont val="Arial"/>
        <family val="2"/>
        <charset val="238"/>
      </rPr>
      <t xml:space="preserve"> - </t>
    </r>
    <r>
      <rPr>
        <sz val="10"/>
        <rFont val="Arial"/>
        <family val="2"/>
        <charset val="238"/>
      </rPr>
      <t xml:space="preserve">plastenka za enostavno rokovanje z ukrivljenim vratom za učinkovit nanos pod rob školjke
pakiranje: 750 ml - 1 l
</t>
    </r>
    <r>
      <rPr>
        <i/>
        <sz val="9"/>
        <rFont val="Arial"/>
        <family val="2"/>
        <charset val="238"/>
      </rPr>
      <t>*količina delovne raztopine je preračunana glede na 100 % delovno raztopino</t>
    </r>
    <r>
      <rPr>
        <b/>
        <i/>
        <sz val="10"/>
        <rFont val="Arial"/>
        <family val="2"/>
        <charset val="238"/>
      </rPr>
      <t xml:space="preserve">
</t>
    </r>
    <r>
      <rPr>
        <b/>
        <sz val="10"/>
        <rFont val="Arial"/>
        <family val="2"/>
        <charset val="238"/>
      </rPr>
      <t xml:space="preserve">
POTRDILO: </t>
    </r>
    <r>
      <rPr>
        <sz val="10"/>
        <rFont val="Arial"/>
        <family val="2"/>
        <charset val="238"/>
      </rPr>
      <t>priložiti dokazilo za certificiran okolju prijazen izdelek (znak Ecolabel ali enakovredno)</t>
    </r>
  </si>
  <si>
    <r>
      <rPr>
        <b/>
        <sz val="10"/>
        <color indexed="8"/>
        <rFont val="Arial"/>
        <family val="2"/>
        <charset val="238"/>
      </rPr>
      <t xml:space="preserve">SREDSTVO ZA STROJNO POMIVANJE POSODE </t>
    </r>
    <r>
      <rPr>
        <sz val="10"/>
        <color rgb="FF000000"/>
        <rFont val="Arial"/>
        <family val="2"/>
        <charset val="238"/>
      </rPr>
      <t xml:space="preserve">z znakom za okolje tipa I, </t>
    </r>
    <r>
      <rPr>
        <sz val="10"/>
        <color indexed="8"/>
        <rFont val="Arial"/>
        <family val="2"/>
        <charset val="238"/>
      </rPr>
      <t xml:space="preserve">tekoče visoko alkalno univerzalno pomivalno sredstvo za pomivanje jedilne in servirne posode iz nerjavečega jekla, emajla, porcelana, arcopala, plastike in stekla v avtomatskih pomivalnih strojih. Doziranje preko dozirnih naprav. 
Pakiranje kanister 20-25 kg
</t>
    </r>
    <r>
      <rPr>
        <i/>
        <sz val="9"/>
        <color rgb="FF000000"/>
        <rFont val="Arial"/>
        <family val="2"/>
        <charset val="238"/>
      </rPr>
      <t>*količina delovne raztopine je preračunana glede na 0,2 % delovno raztopino</t>
    </r>
    <r>
      <rPr>
        <b/>
        <i/>
        <sz val="9"/>
        <color indexed="8"/>
        <rFont val="Arial"/>
        <family val="2"/>
        <charset val="238"/>
      </rPr>
      <t xml:space="preserve"> </t>
    </r>
    <r>
      <rPr>
        <b/>
        <i/>
        <sz val="10"/>
        <color indexed="8"/>
        <rFont val="Arial"/>
        <family val="2"/>
        <charset val="238"/>
      </rPr>
      <t xml:space="preserve">                                                                         </t>
    </r>
    <r>
      <rPr>
        <b/>
        <sz val="10"/>
        <color indexed="8"/>
        <rFont val="Arial"/>
        <family val="2"/>
        <charset val="238"/>
      </rPr>
      <t xml:space="preserve"> 
POTRDILO: </t>
    </r>
    <r>
      <rPr>
        <sz val="10"/>
        <color rgb="FF000000"/>
        <rFont val="Arial"/>
        <family val="2"/>
        <charset val="238"/>
      </rPr>
      <t>priložiti dokazilo za certificiran okolju prijazen izdelek (znak Ecolabel ali enakovredno)</t>
    </r>
  </si>
  <si>
    <r>
      <rPr>
        <b/>
        <sz val="10"/>
        <color indexed="8"/>
        <rFont val="Arial"/>
        <family val="2"/>
        <charset val="238"/>
      </rPr>
      <t xml:space="preserve">SREDSTVO ZA STROJNO POMIVANJE POSODE </t>
    </r>
    <r>
      <rPr>
        <sz val="10"/>
        <color rgb="FF000000"/>
        <rFont val="Arial"/>
        <family val="2"/>
        <charset val="238"/>
      </rPr>
      <t xml:space="preserve">z znakom za okolje tipa I, </t>
    </r>
    <r>
      <rPr>
        <sz val="10"/>
        <color indexed="8"/>
        <rFont val="Arial"/>
        <family val="2"/>
        <charset val="238"/>
      </rPr>
      <t xml:space="preserve">tekoče visoko alkalno univerzalno pomivalno sredstvo  za pomivanje jedilne in servirne posode iz nerjavečega jekla, emajla, porcelana, arcopala, plastike in stekla v avtomatskih pomivalnih strojih. Doziranje preko dozirnih naprav. 
Pakiranje kanister max 6 kg
</t>
    </r>
    <r>
      <rPr>
        <i/>
        <sz val="9"/>
        <color rgb="FF000000"/>
        <rFont val="Arial"/>
        <family val="2"/>
        <charset val="238"/>
      </rPr>
      <t xml:space="preserve">*količina delovne raztopine je preračunana glede na 0,2 % delovno raztopino </t>
    </r>
    <r>
      <rPr>
        <i/>
        <sz val="10"/>
        <color rgb="FF000000"/>
        <rFont val="Arial"/>
        <family val="2"/>
        <charset val="238"/>
      </rPr>
      <t xml:space="preserve"> </t>
    </r>
    <r>
      <rPr>
        <b/>
        <i/>
        <sz val="10"/>
        <color indexed="8"/>
        <rFont val="Arial"/>
        <family val="2"/>
        <charset val="238"/>
      </rPr>
      <t xml:space="preserve">                                                                        </t>
    </r>
    <r>
      <rPr>
        <b/>
        <sz val="10"/>
        <color indexed="8"/>
        <rFont val="Arial"/>
        <family val="2"/>
        <charset val="238"/>
      </rPr>
      <t xml:space="preserve"> 
POTRDILO: </t>
    </r>
    <r>
      <rPr>
        <sz val="10"/>
        <color rgb="FF000000"/>
        <rFont val="Arial"/>
        <family val="2"/>
        <charset val="238"/>
      </rPr>
      <t>priložiti dokazilo za certificiran okolju prijazen izdelek (znak Ecolabel ali enakovredno)</t>
    </r>
  </si>
  <si>
    <r>
      <rPr>
        <b/>
        <sz val="10"/>
        <color indexed="8"/>
        <rFont val="Arial"/>
        <family val="2"/>
        <charset val="238"/>
      </rPr>
      <t>SREDSTVO ZA IZPIRANJE V POMIVALNEM STROJU</t>
    </r>
    <r>
      <rPr>
        <sz val="10"/>
        <color indexed="8"/>
        <rFont val="Arial"/>
        <family val="2"/>
        <charset val="238"/>
      </rPr>
      <t xml:space="preserve"> z znakom za okolje tipa I, univerzalno kislo izpiralno sredstvo za strojno izpiranje v avtomatskih pomivalnih strojih; primerno za izpiranje posode iz različnih materialov.  Doziranje preko dozirnih naprav. 
Pakiranje kanister 10 kg 
</t>
    </r>
    <r>
      <rPr>
        <i/>
        <sz val="9"/>
        <color rgb="FF000000"/>
        <rFont val="Arial"/>
        <family val="2"/>
        <charset val="238"/>
      </rPr>
      <t xml:space="preserve">*količina delovne raztopine je preračunana glede na 0,01 % delovno raztopino </t>
    </r>
    <r>
      <rPr>
        <b/>
        <i/>
        <sz val="9"/>
        <color indexed="8"/>
        <rFont val="Arial"/>
        <family val="2"/>
        <charset val="238"/>
      </rPr>
      <t xml:space="preserve">
</t>
    </r>
    <r>
      <rPr>
        <b/>
        <sz val="10"/>
        <color rgb="FF000000"/>
        <rFont val="Arial"/>
        <family val="2"/>
        <charset val="238"/>
      </rPr>
      <t xml:space="preserve">
POTRDILO: </t>
    </r>
    <r>
      <rPr>
        <sz val="10"/>
        <color rgb="FF000000"/>
        <rFont val="Arial"/>
        <family val="2"/>
        <charset val="238"/>
      </rPr>
      <t>priložiti dokazilo za certificiran okolju prijazen izdelek (znak Ecolabel ali enakovredno)</t>
    </r>
  </si>
  <si>
    <r>
      <rPr>
        <b/>
        <sz val="10"/>
        <color indexed="8"/>
        <rFont val="Arial"/>
        <family val="2"/>
        <charset val="238"/>
      </rPr>
      <t>SREDSTVO ZA IZPIRANJE V POMIVALNEM STROJU</t>
    </r>
    <r>
      <rPr>
        <sz val="10"/>
        <color indexed="8"/>
        <rFont val="Arial"/>
        <family val="2"/>
        <charset val="238"/>
      </rPr>
      <t xml:space="preserve"> z znakom za okolje tipa I, univerzalno kislo izpiralno sredstvo za strojno izpiranje v avtomatskih pomivalnih strojih; primerno za izpiranje posode iz različnih materialov.  Doziranje preko dozirnih naprav. 
Pakiranje kanister max 5 kg 
</t>
    </r>
    <r>
      <rPr>
        <i/>
        <sz val="9"/>
        <color rgb="FF000000"/>
        <rFont val="Arial"/>
        <family val="2"/>
        <charset val="238"/>
      </rPr>
      <t xml:space="preserve">*količina delovne raztopine je preračunana glede na 0,01 % delovno raztopino </t>
    </r>
    <r>
      <rPr>
        <b/>
        <i/>
        <sz val="9"/>
        <color indexed="8"/>
        <rFont val="Arial"/>
        <family val="2"/>
        <charset val="238"/>
      </rPr>
      <t xml:space="preserve">
</t>
    </r>
    <r>
      <rPr>
        <b/>
        <sz val="10"/>
        <color rgb="FF000000"/>
        <rFont val="Arial"/>
        <family val="2"/>
        <charset val="238"/>
      </rPr>
      <t xml:space="preserve">
POTRDILO: </t>
    </r>
    <r>
      <rPr>
        <sz val="10"/>
        <color rgb="FF000000"/>
        <rFont val="Arial"/>
        <family val="2"/>
        <charset val="238"/>
      </rPr>
      <t>priložiti dokazilo za certificiran okolju prijazen izdelek (znak Ecolabel ali enakovredno)</t>
    </r>
  </si>
  <si>
    <r>
      <rPr>
        <b/>
        <sz val="10"/>
        <rFont val="Arial"/>
        <family val="2"/>
        <charset val="238"/>
      </rPr>
      <t xml:space="preserve">TRDNO KONCENTRIRANO POMIVALNO SREDSTVO </t>
    </r>
    <r>
      <rPr>
        <sz val="10"/>
        <rFont val="Arial"/>
        <family val="2"/>
        <charset val="238"/>
      </rPr>
      <t xml:space="preserve">z znakom za okolje tipa I, visoko alkalno sredstvo za pomivanje  posode, kozarcev, skodelic, krožnikov v avtomatskih pomivalnih strojih. Doziranje preko  stenskega dozirnega sistema.
Pakiranje blok kartuša od 3 kg do 5 kg
</t>
    </r>
    <r>
      <rPr>
        <i/>
        <sz val="9"/>
        <rFont val="Arial"/>
        <family val="2"/>
        <charset val="238"/>
      </rPr>
      <t xml:space="preserve">*količina delovne raztopine je preračunana glede na 1 % delovno raztopino </t>
    </r>
    <r>
      <rPr>
        <i/>
        <sz val="10"/>
        <rFont val="Arial"/>
        <family val="2"/>
        <charset val="238"/>
      </rPr>
      <t xml:space="preserve"> </t>
    </r>
    <r>
      <rPr>
        <b/>
        <i/>
        <sz val="10"/>
        <rFont val="Arial"/>
        <family val="2"/>
        <charset val="238"/>
      </rPr>
      <t xml:space="preserve">                                                                        </t>
    </r>
    <r>
      <rPr>
        <b/>
        <sz val="10"/>
        <rFont val="Arial"/>
        <family val="2"/>
        <charset val="238"/>
      </rPr>
      <t xml:space="preserve"> 
POTRDILO: </t>
    </r>
    <r>
      <rPr>
        <sz val="10"/>
        <rFont val="Arial"/>
        <family val="2"/>
        <charset val="238"/>
      </rPr>
      <t>priložiti dokazilo za certificiran okolju prijazen izdelek (znak Ecolabel ali enakovredno)</t>
    </r>
  </si>
  <si>
    <r>
      <rPr>
        <b/>
        <sz val="10"/>
        <rFont val="Arial"/>
        <family val="2"/>
        <charset val="238"/>
      </rPr>
      <t>TRDNO KONCENTRIRANO IZPIRALNO SREDSTVO za strojno izpiranje posode in kozarcev</t>
    </r>
    <r>
      <rPr>
        <sz val="10"/>
        <rFont val="Arial"/>
        <family val="2"/>
        <charset val="238"/>
      </rPr>
      <t xml:space="preserve"> z znakom za okolje tipa I. Omogoča hitro sušenje brez madežev in sledi, brez kapljic; ne sme povzročati penjenja izpiralne vode. Doziranje preko  stenskega dozirnega sistema.
Pakiranje blok kartuša od 3 kg do 5 kg
</t>
    </r>
    <r>
      <rPr>
        <i/>
        <sz val="9"/>
        <rFont val="Arial"/>
        <family val="2"/>
        <charset val="238"/>
      </rPr>
      <t xml:space="preserve">*količina delovne raztopine je preračunana glede na 1 % delovno raztopino </t>
    </r>
    <r>
      <rPr>
        <b/>
        <i/>
        <sz val="9"/>
        <rFont val="Arial"/>
        <family val="2"/>
        <charset val="238"/>
      </rPr>
      <t xml:space="preserve">
</t>
    </r>
    <r>
      <rPr>
        <b/>
        <sz val="10"/>
        <rFont val="Arial"/>
        <family val="2"/>
        <charset val="238"/>
      </rPr>
      <t xml:space="preserve">
POTRDILO: </t>
    </r>
    <r>
      <rPr>
        <sz val="10"/>
        <rFont val="Arial"/>
        <family val="2"/>
        <charset val="238"/>
      </rPr>
      <t>priložiti dokazilo za certificiran okolju prijazen izdelek (znak Ecolabel ali enakovredno)</t>
    </r>
  </si>
  <si>
    <r>
      <rPr>
        <b/>
        <sz val="10"/>
        <color indexed="8"/>
        <rFont val="Arial"/>
        <family val="2"/>
        <charset val="238"/>
      </rPr>
      <t>PREDPOMIVALNO SREDSTVO</t>
    </r>
    <r>
      <rPr>
        <sz val="10"/>
        <color indexed="8"/>
        <rFont val="Arial"/>
        <family val="2"/>
        <charset val="238"/>
      </rPr>
      <t xml:space="preserve">, tekoče sredstvo za ročno predpomivanje posode pred strojnim pomivanjem, ki ne povzroča penjenja v stroju
Pakiranje kanister 5 kg
</t>
    </r>
    <r>
      <rPr>
        <i/>
        <sz val="9"/>
        <color rgb="FF000000"/>
        <rFont val="Arial"/>
        <family val="2"/>
        <charset val="238"/>
      </rPr>
      <t>*količina delovne raztopine je preračunana glede na 0,02 % delovno raztopino</t>
    </r>
    <r>
      <rPr>
        <b/>
        <i/>
        <sz val="9"/>
        <color indexed="8"/>
        <rFont val="Arial"/>
        <family val="2"/>
        <charset val="238"/>
      </rPr>
      <t xml:space="preserve">
</t>
    </r>
    <r>
      <rPr>
        <b/>
        <sz val="10"/>
        <rFont val="Arial"/>
        <family val="2"/>
        <charset val="238"/>
      </rPr>
      <t xml:space="preserve">
POTRDILO</t>
    </r>
    <r>
      <rPr>
        <sz val="10"/>
        <rFont val="Arial"/>
        <family val="2"/>
        <charset val="238"/>
      </rPr>
      <t>: ¹priložiti dokazilo v skladu z Uredbo o ZeJN</t>
    </r>
  </si>
  <si>
    <r>
      <rPr>
        <b/>
        <sz val="10"/>
        <color indexed="8"/>
        <rFont val="Arial"/>
        <family val="2"/>
        <charset val="238"/>
      </rPr>
      <t>PREDPOMIVALNO SREDSTVO</t>
    </r>
    <r>
      <rPr>
        <sz val="10"/>
        <color indexed="8"/>
        <rFont val="Arial"/>
        <family val="2"/>
        <charset val="238"/>
      </rPr>
      <t xml:space="preserve">, tekoče sredstvo za ročno predpomivanje posode pred strojnim pomivanjem, ki ne povzroča penjenja v stroju
Pakiranje kanister 1 kg
</t>
    </r>
    <r>
      <rPr>
        <i/>
        <sz val="9"/>
        <color rgb="FF000000"/>
        <rFont val="Arial"/>
        <family val="2"/>
        <charset val="238"/>
      </rPr>
      <t>*količina delovne raztopine je preračunana glede na 0,02 % delovno raztopino</t>
    </r>
    <r>
      <rPr>
        <b/>
        <i/>
        <sz val="9"/>
        <color indexed="8"/>
        <rFont val="Arial"/>
        <family val="2"/>
        <charset val="238"/>
      </rPr>
      <t xml:space="preserve">
</t>
    </r>
    <r>
      <rPr>
        <b/>
        <sz val="10"/>
        <color rgb="FF000000"/>
        <rFont val="Arial"/>
        <family val="2"/>
        <charset val="238"/>
      </rPr>
      <t>POTRDILO: ¹</t>
    </r>
    <r>
      <rPr>
        <sz val="10"/>
        <color rgb="FF000000"/>
        <rFont val="Arial"/>
        <family val="2"/>
        <charset val="238"/>
      </rPr>
      <t>priložiti dokazilo v skladu z Uredbo o ZeJN</t>
    </r>
  </si>
  <si>
    <r>
      <rPr>
        <b/>
        <sz val="10"/>
        <rFont val="Arial"/>
        <family val="2"/>
        <charset val="238"/>
      </rPr>
      <t xml:space="preserve">SREDSTVO ZA ROČNO POMIVANJE POSODE </t>
    </r>
    <r>
      <rPr>
        <sz val="10"/>
        <rFont val="Arial"/>
        <family val="2"/>
        <charset val="238"/>
      </rPr>
      <t xml:space="preserve">z znakom za okolje tipa I; učinkovito odstranjuje maščobe in zagotavlja visok sijaj posode; dermatološko testirano. 
Pakiranje plastenka 1 l
</t>
    </r>
    <r>
      <rPr>
        <i/>
        <sz val="9"/>
        <rFont val="Arial"/>
        <family val="2"/>
        <charset val="238"/>
      </rPr>
      <t xml:space="preserve">*količina delovne raztopine je preračunana glede na 0,05 % delovno raztopino </t>
    </r>
    <r>
      <rPr>
        <b/>
        <i/>
        <sz val="9"/>
        <rFont val="Arial"/>
        <family val="2"/>
        <charset val="238"/>
      </rPr>
      <t xml:space="preserve"> </t>
    </r>
    <r>
      <rPr>
        <b/>
        <i/>
        <sz val="10"/>
        <rFont val="Arial"/>
        <family val="2"/>
        <charset val="238"/>
      </rPr>
      <t xml:space="preserve">      
</t>
    </r>
    <r>
      <rPr>
        <b/>
        <sz val="10"/>
        <rFont val="Arial"/>
        <family val="2"/>
        <charset val="238"/>
      </rPr>
      <t xml:space="preserve">
POTRDILO: 
- </t>
    </r>
    <r>
      <rPr>
        <sz val="10"/>
        <rFont val="Arial"/>
        <family val="2"/>
        <charset val="238"/>
      </rPr>
      <t xml:space="preserve">priložiti dokazilo za certificiran okolju prijazen izdelek (znak Ecolabel ali enakovredno) 
- dermatološki test v angleškem jeziku ali preveden v slovenski jezik  </t>
    </r>
  </si>
  <si>
    <r>
      <rPr>
        <b/>
        <sz val="10"/>
        <rFont val="Arial"/>
        <family val="2"/>
        <charset val="238"/>
      </rPr>
      <t>SREDSTVO ZA STROJNO POMIVANJE POSODE ZA GOSPODINJSKE POMIVALNE STROJE - v tekoči obliki;</t>
    </r>
    <r>
      <rPr>
        <sz val="10"/>
        <rFont val="Arial"/>
        <family val="2"/>
        <charset val="238"/>
      </rPr>
      <t xml:space="preserve"> s funkcijo ALL-IN-1: detergent, sredstvo za lesk, sol, sredstvo za zaščito stekla, odstranjevalec neprijetnih vonjav, negovalno sredstvo za stroj</t>
    </r>
    <r>
      <rPr>
        <b/>
        <sz val="10"/>
        <rFont val="Arial"/>
        <family val="2"/>
        <charset val="238"/>
      </rPr>
      <t xml:space="preserve">
</t>
    </r>
    <r>
      <rPr>
        <sz val="10"/>
        <rFont val="Arial"/>
        <family val="2"/>
        <charset val="238"/>
      </rPr>
      <t xml:space="preserve">Pakiranje plastenka od 1 l do 2 l
</t>
    </r>
    <r>
      <rPr>
        <i/>
        <sz val="9"/>
        <rFont val="Arial"/>
        <family val="2"/>
        <charset val="238"/>
      </rPr>
      <t xml:space="preserve">*količina delovne raztopine je preračunana glede na 0,3 % delovno raztopino 
</t>
    </r>
    <r>
      <rPr>
        <b/>
        <sz val="10"/>
        <rFont val="Arial"/>
        <family val="2"/>
        <charset val="238"/>
      </rPr>
      <t>POTRDILO:</t>
    </r>
    <r>
      <rPr>
        <sz val="10"/>
        <rFont val="Arial"/>
        <family val="2"/>
        <charset val="238"/>
      </rPr>
      <t xml:space="preserve"> ¹priložiti dokazilo v skladu z Uredbo o ZeJN</t>
    </r>
    <r>
      <rPr>
        <i/>
        <sz val="10"/>
        <rFont val="Arial"/>
        <family val="2"/>
        <charset val="238"/>
      </rPr>
      <t xml:space="preserve">    </t>
    </r>
  </si>
  <si>
    <r>
      <rPr>
        <b/>
        <sz val="10"/>
        <rFont val="Arial"/>
        <family val="2"/>
        <charset val="238"/>
      </rPr>
      <t>IZPIRALNO SREDSTVO ZA GOSPODINJSKE POMIVALNE STROJE - v tekoči obliki</t>
    </r>
    <r>
      <rPr>
        <sz val="10"/>
        <rFont val="Arial"/>
        <family val="2"/>
        <charset val="238"/>
      </rPr>
      <t>; odstranjuje ostanke vodnih kaplijc, diamantni sijaj, deluje ob izpiranju, odstrani ostanke detergenta in hrane</t>
    </r>
    <r>
      <rPr>
        <b/>
        <sz val="10"/>
        <rFont val="Arial"/>
        <family val="2"/>
        <charset val="238"/>
      </rPr>
      <t xml:space="preserve">
</t>
    </r>
    <r>
      <rPr>
        <sz val="10"/>
        <rFont val="Arial"/>
        <family val="2"/>
        <charset val="238"/>
      </rPr>
      <t xml:space="preserve">Pakiranje plastenka od 800 ml do 1 l
</t>
    </r>
    <r>
      <rPr>
        <i/>
        <sz val="9"/>
        <rFont val="Arial"/>
        <family val="2"/>
        <charset val="238"/>
      </rPr>
      <t xml:space="preserve">*količina delovne raztopine je preračunana glede na 100 % delovno raztopino
</t>
    </r>
    <r>
      <rPr>
        <b/>
        <sz val="10"/>
        <rFont val="Arial"/>
        <family val="2"/>
        <charset val="238"/>
      </rPr>
      <t>POTRDILO:</t>
    </r>
    <r>
      <rPr>
        <sz val="10"/>
        <rFont val="Arial"/>
        <family val="2"/>
        <charset val="238"/>
      </rPr>
      <t xml:space="preserve"> ¹priložiti dokazilo v skladu z Uredbo o ZeJN    </t>
    </r>
    <r>
      <rPr>
        <i/>
        <sz val="9"/>
        <rFont val="Arial"/>
        <family val="2"/>
        <charset val="238"/>
      </rPr>
      <t xml:space="preserve">  </t>
    </r>
    <r>
      <rPr>
        <i/>
        <sz val="10"/>
        <rFont val="Arial"/>
        <family val="2"/>
        <charset val="238"/>
      </rPr>
      <t xml:space="preserve">   </t>
    </r>
    <r>
      <rPr>
        <b/>
        <i/>
        <sz val="10"/>
        <color rgb="FFFF0000"/>
        <rFont val="Arial"/>
        <family val="2"/>
        <charset val="238"/>
      </rPr>
      <t xml:space="preserve">   </t>
    </r>
  </si>
  <si>
    <r>
      <rPr>
        <b/>
        <sz val="10"/>
        <rFont val="Arial"/>
        <family val="2"/>
        <charset val="238"/>
      </rPr>
      <t xml:space="preserve">UNIVERZALNO ČISTILO </t>
    </r>
    <r>
      <rPr>
        <sz val="10"/>
        <rFont val="Arial"/>
        <family val="2"/>
        <charset val="238"/>
      </rPr>
      <t xml:space="preserve">z znakom za okolje tipa I, večnamensko univerzalno visoko koncentrirano čistilo na bazi alkohola za hitro odstranjevanje maščobe in nečistoče z vseh kuhinjskih elementov, delovnih površin in na splošno vseh površin. 
Pakiranje plastenka 500 ml - 1 l
*količina delovne raztopine je preračunana glede na 0,1 % delovno raztopino                                                        
</t>
    </r>
    <r>
      <rPr>
        <b/>
        <sz val="10"/>
        <rFont val="Arial"/>
        <family val="2"/>
        <charset val="238"/>
      </rPr>
      <t xml:space="preserve">
POTRDILO:</t>
    </r>
    <r>
      <rPr>
        <sz val="10"/>
        <rFont val="Arial"/>
        <family val="2"/>
        <charset val="238"/>
      </rPr>
      <t xml:space="preserve"> priložiti dokazilo za certificiran okolju prijazen izdelek (znak Ecolabel ali enakovredno)</t>
    </r>
  </si>
  <si>
    <r>
      <rPr>
        <b/>
        <sz val="10"/>
        <rFont val="Arial"/>
        <family val="2"/>
        <charset val="238"/>
      </rPr>
      <t xml:space="preserve">UNIVERZALNO ČISTILO </t>
    </r>
    <r>
      <rPr>
        <sz val="10"/>
        <rFont val="Arial"/>
        <family val="2"/>
        <charset val="238"/>
      </rPr>
      <t xml:space="preserve">z znakom za okolje tipa I, večnamensko univerzalno visoko koncentrirano čistilo na bazi alkohola za hitro odstranjevanje maščobe in nečistoče z vseh kuhinjskih elementov, delovnih površin in na splošno vseh površin. 
Pakiranje kanister 5 l
</t>
    </r>
    <r>
      <rPr>
        <i/>
        <sz val="9"/>
        <rFont val="Arial"/>
        <family val="2"/>
        <charset val="238"/>
      </rPr>
      <t xml:space="preserve">*količina delovne raztopine je preračunana glede na 0,1 % delovno raztopino </t>
    </r>
    <r>
      <rPr>
        <b/>
        <i/>
        <sz val="9"/>
        <rFont val="Arial"/>
        <family val="2"/>
        <charset val="238"/>
      </rPr>
      <t xml:space="preserve"> </t>
    </r>
    <r>
      <rPr>
        <b/>
        <i/>
        <sz val="10"/>
        <rFont val="Arial"/>
        <family val="2"/>
        <charset val="238"/>
      </rPr>
      <t xml:space="preserve">                                                      
</t>
    </r>
    <r>
      <rPr>
        <b/>
        <sz val="10"/>
        <rFont val="Arial"/>
        <family val="2"/>
        <charset val="238"/>
      </rPr>
      <t xml:space="preserve">
POTRDILO</t>
    </r>
    <r>
      <rPr>
        <sz val="10"/>
        <rFont val="Arial"/>
        <family val="2"/>
        <charset val="238"/>
      </rPr>
      <t>: priložiti dokazilo za certificiran okolju prijazen izdelek (znak Ecolabel ali enakovredno)</t>
    </r>
  </si>
  <si>
    <r>
      <rPr>
        <b/>
        <sz val="10"/>
        <rFont val="Arial"/>
        <family val="2"/>
        <charset val="238"/>
      </rPr>
      <t xml:space="preserve">BIOLOŠKO KOMBINIRANO ENCIMSKO ČISTILO </t>
    </r>
    <r>
      <rPr>
        <sz val="10"/>
        <rFont val="Arial"/>
        <family val="2"/>
        <charset val="238"/>
      </rPr>
      <t xml:space="preserve">za strojno in ročno čiščenje talnih oblog in vseh vodoodpornih površin (keramika, plastika, inolej, parket, laminat,...), popolnoma razmasti površine in odstrani vse vrste umazanije (maščobe olje, beljakovine ipd.), </t>
    </r>
    <r>
      <rPr>
        <b/>
        <sz val="10"/>
        <rFont val="Arial"/>
        <family val="2"/>
        <charset val="238"/>
      </rPr>
      <t>brez izpiranja</t>
    </r>
    <r>
      <rPr>
        <sz val="10"/>
        <rFont val="Arial"/>
        <family val="2"/>
        <charset val="238"/>
      </rPr>
      <t xml:space="preserve">
Pakiranje kanister 5 l
</t>
    </r>
    <r>
      <rPr>
        <i/>
        <sz val="9"/>
        <rFont val="Arial"/>
        <family val="2"/>
        <charset val="238"/>
      </rPr>
      <t xml:space="preserve">*količina delovne raztopine je preračunana glede na 2 % delovno raztopino </t>
    </r>
    <r>
      <rPr>
        <b/>
        <i/>
        <sz val="9"/>
        <rFont val="Arial"/>
        <family val="2"/>
        <charset val="238"/>
      </rPr>
      <t xml:space="preserve"> </t>
    </r>
    <r>
      <rPr>
        <b/>
        <i/>
        <sz val="10"/>
        <rFont val="Arial"/>
        <family val="2"/>
        <charset val="238"/>
      </rPr>
      <t xml:space="preserve">                                                      
</t>
    </r>
    <r>
      <rPr>
        <b/>
        <sz val="10"/>
        <rFont val="Arial"/>
        <family val="2"/>
        <charset val="238"/>
      </rPr>
      <t>POTRDILO</t>
    </r>
    <r>
      <rPr>
        <sz val="10"/>
        <rFont val="Arial"/>
        <family val="2"/>
        <charset val="238"/>
      </rPr>
      <t xml:space="preserve">: ¹priložiti dokazilo v skladu z Uredbo o ZeJN    </t>
    </r>
  </si>
  <si>
    <r>
      <rPr>
        <b/>
        <sz val="10"/>
        <rFont val="Arial"/>
        <family val="2"/>
        <charset val="238"/>
      </rPr>
      <t>SREDSTVO ZA ČIŠČENJE IN RAZMAŠČEVANJE</t>
    </r>
    <r>
      <rPr>
        <sz val="10"/>
        <rFont val="Arial"/>
        <family val="2"/>
        <charset val="238"/>
      </rPr>
      <t xml:space="preserve">; visoko koncentrirano alkalno čistilno sredstvo za ročno in strojno čiščenje vseh vodoodpornih površin; učinkovito odstrani maščobe in voske ter ostale trdovratne nečistoče na različnih površinah (kuhinjski stroji in naprave, tla, stene, ploščice, hladilniki, ...)
Pakiranje plastenka 500 ml - 1 l
</t>
    </r>
    <r>
      <rPr>
        <i/>
        <sz val="9"/>
        <rFont val="Arial"/>
        <family val="2"/>
        <charset val="238"/>
      </rPr>
      <t>*količina delovne raztopine je preračunana glede na 0,5 % delovno raztopino</t>
    </r>
    <r>
      <rPr>
        <sz val="9"/>
        <rFont val="Arial"/>
        <family val="2"/>
        <charset val="238"/>
      </rPr>
      <t xml:space="preserve"> </t>
    </r>
    <r>
      <rPr>
        <sz val="10"/>
        <rFont val="Arial"/>
        <family val="2"/>
        <charset val="238"/>
      </rPr>
      <t xml:space="preserve">                                                       
</t>
    </r>
    <r>
      <rPr>
        <b/>
        <sz val="10"/>
        <rFont val="Arial"/>
        <family val="2"/>
        <charset val="238"/>
      </rPr>
      <t>POTRDILO: ¹</t>
    </r>
    <r>
      <rPr>
        <sz val="10"/>
        <rFont val="Arial"/>
        <family val="2"/>
        <charset val="238"/>
      </rPr>
      <t xml:space="preserve">priložiti dokazilo v skladu z Uredbo o ZeJN   </t>
    </r>
    <r>
      <rPr>
        <b/>
        <sz val="10"/>
        <rFont val="Arial"/>
        <family val="2"/>
        <charset val="238"/>
      </rPr>
      <t xml:space="preserve"> </t>
    </r>
  </si>
  <si>
    <r>
      <rPr>
        <b/>
        <sz val="10"/>
        <rFont val="Arial"/>
        <family val="2"/>
        <charset val="238"/>
      </rPr>
      <t>UNIVERZALNO ČISTILO ZA ČIŠČENJE IN RAZMAŠČEVANJE</t>
    </r>
    <r>
      <rPr>
        <sz val="10"/>
        <rFont val="Arial"/>
        <family val="2"/>
        <charset val="238"/>
      </rPr>
      <t>; pripravljena raztopina za hitro čiščenje in razmaščevanje</t>
    </r>
    <r>
      <rPr>
        <b/>
        <sz val="10"/>
        <rFont val="Arial"/>
        <family val="2"/>
        <charset val="238"/>
      </rPr>
      <t xml:space="preserve"> z aktivno peno</t>
    </r>
    <r>
      <rPr>
        <sz val="10"/>
        <rFont val="Arial"/>
        <family val="2"/>
        <charset val="238"/>
      </rPr>
      <t xml:space="preserve">; učinkovito odstranjuje zapečene maščobe in ostalo trdovratno umazanijo; za čiščenje vseh pralnih in vodoodpornih površin, pečic, nap in filtrov, nerjavečih površin; primerno za aluminij; </t>
    </r>
    <r>
      <rPr>
        <b/>
        <sz val="10"/>
        <rFont val="Arial"/>
        <family val="2"/>
        <charset val="238"/>
      </rPr>
      <t>ne vsebuje alkalij, brez oznak za nevarnost, brez nevarnih hlapov; uporabljamo nerazredčeno</t>
    </r>
    <r>
      <rPr>
        <sz val="10"/>
        <rFont val="Arial"/>
        <family val="2"/>
        <charset val="238"/>
      </rPr>
      <t xml:space="preserve">
Pakiranje: plastenka z razpršilko za peno od 500 ml do 1 l</t>
    </r>
    <r>
      <rPr>
        <i/>
        <sz val="10"/>
        <rFont val="Arial"/>
        <family val="2"/>
        <charset val="238"/>
      </rPr>
      <t xml:space="preserve">
</t>
    </r>
    <r>
      <rPr>
        <i/>
        <sz val="9"/>
        <rFont val="Arial"/>
        <family val="2"/>
        <charset val="238"/>
      </rPr>
      <t xml:space="preserve">*količina delovne raztopine je preračunana glede na 100 % delovno raztopino </t>
    </r>
    <r>
      <rPr>
        <b/>
        <i/>
        <sz val="9"/>
        <rFont val="Arial"/>
        <family val="2"/>
        <charset val="238"/>
      </rPr>
      <t xml:space="preserve">
</t>
    </r>
    <r>
      <rPr>
        <b/>
        <sz val="10"/>
        <rFont val="Arial"/>
        <family val="2"/>
        <charset val="238"/>
      </rPr>
      <t>POTRDILO: ¹</t>
    </r>
    <r>
      <rPr>
        <sz val="10"/>
        <rFont val="Arial"/>
        <family val="2"/>
        <charset val="238"/>
      </rPr>
      <t xml:space="preserve">priložiti dokazilo v skladu z Uredbo o ZeJN  </t>
    </r>
    <r>
      <rPr>
        <b/>
        <sz val="10"/>
        <rFont val="Arial"/>
        <family val="2"/>
        <charset val="238"/>
      </rPr>
      <t xml:space="preserve">  </t>
    </r>
  </si>
  <si>
    <r>
      <rPr>
        <b/>
        <sz val="10"/>
        <color theme="1"/>
        <rFont val="Arial"/>
        <family val="2"/>
        <charset val="238"/>
      </rPr>
      <t xml:space="preserve">UNIVERZALNO ABRAZIVNO ČISTILO </t>
    </r>
    <r>
      <rPr>
        <sz val="10"/>
        <color theme="1"/>
        <rFont val="Arial"/>
        <family val="2"/>
        <charset val="238"/>
      </rPr>
      <t xml:space="preserve">z znakom za okolje tipa I; čistilna emulzija z abrazivnimi delci za odstranjevanje nečistoč v kuhinji (zažgani ostanki hrane, vodni kamen, vodni madeži), pripravljeno za uporabo, okolju prijazen izdelek. 
Pakiranje: od 500 ml  do 1 l
</t>
    </r>
    <r>
      <rPr>
        <i/>
        <sz val="9"/>
        <color theme="1"/>
        <rFont val="Arial"/>
        <family val="2"/>
        <charset val="238"/>
      </rPr>
      <t>*količina delovne raztopine je preračunana glede na 100 % delovno raztopino</t>
    </r>
    <r>
      <rPr>
        <b/>
        <i/>
        <sz val="9"/>
        <color theme="1"/>
        <rFont val="Arial"/>
        <family val="2"/>
        <charset val="238"/>
      </rPr>
      <t xml:space="preserve">
</t>
    </r>
    <r>
      <rPr>
        <b/>
        <sz val="10"/>
        <color theme="1"/>
        <rFont val="Arial"/>
        <family val="2"/>
        <charset val="238"/>
      </rPr>
      <t xml:space="preserve">
POTRDILO: </t>
    </r>
    <r>
      <rPr>
        <sz val="10"/>
        <color theme="1"/>
        <rFont val="Arial"/>
        <family val="2"/>
        <charset val="238"/>
      </rPr>
      <t>priložiti dokazilo za certificiran okolju prijazen izdelek (znak Ecolabel ali enakovredno)</t>
    </r>
  </si>
  <si>
    <r>
      <rPr>
        <b/>
        <sz val="11"/>
        <rFont val="Arial"/>
        <family val="2"/>
        <charset val="238"/>
      </rPr>
      <t>UNIVERZALNI PRAŠKASTI DETERGENT</t>
    </r>
    <r>
      <rPr>
        <sz val="11"/>
        <rFont val="Arial"/>
        <family val="2"/>
        <charset val="238"/>
      </rPr>
      <t xml:space="preserve">, ki omogoča higienčino in čisto perilo že pri 40°C , vsebuje posebna tenzide za odstranjevanje masti in olja, ščiti belo perilo pred sivenjem.                               
Pakiranje: 5-10 kg vreča 
</t>
    </r>
    <r>
      <rPr>
        <b/>
        <sz val="11"/>
        <rFont val="Arial"/>
        <family val="2"/>
        <charset val="238"/>
      </rPr>
      <t xml:space="preserve">
POTRDILO: </t>
    </r>
    <r>
      <rPr>
        <sz val="11"/>
        <rFont val="Arial"/>
        <family val="2"/>
        <charset val="238"/>
      </rPr>
      <t>¹priložiti dokazilo v skladu z Uredbo o ZeJN</t>
    </r>
  </si>
  <si>
    <r>
      <rPr>
        <b/>
        <sz val="11"/>
        <rFont val="Arial"/>
        <family val="2"/>
        <charset val="238"/>
      </rPr>
      <t xml:space="preserve">KONCENTRIRANI DETERGENT Z NEIONSKIMI TENZIDI 
</t>
    </r>
    <r>
      <rPr>
        <sz val="11"/>
        <rFont val="Arial"/>
        <family val="2"/>
        <charset val="238"/>
      </rPr>
      <t xml:space="preserve">vsebuje optično belilo  
odpravlja vsakovrstne umazanije ne glede na trdoto in temperaturo vode; primeren za uporabo v temperaturnem območju  30 °C do 95 °C.                             
Doziranje preko dozirnih naprav                                 
Pakiranje kanister 25 kg      
</t>
    </r>
    <r>
      <rPr>
        <b/>
        <sz val="11"/>
        <rFont val="Arial"/>
        <family val="2"/>
        <charset val="238"/>
      </rPr>
      <t xml:space="preserve">
POTRDILO:</t>
    </r>
    <r>
      <rPr>
        <sz val="11"/>
        <rFont val="Arial"/>
        <family val="2"/>
        <charset val="238"/>
      </rPr>
      <t xml:space="preserve"> ¹priložiti dokazilo v skladu z Uredbo o ZeJN           </t>
    </r>
  </si>
  <si>
    <r>
      <rPr>
        <b/>
        <sz val="11"/>
        <rFont val="Arial"/>
        <family val="2"/>
        <charset val="238"/>
      </rPr>
      <t xml:space="preserve">TEKOČE ALKALNO PRALNO SREDSTVO </t>
    </r>
    <r>
      <rPr>
        <sz val="11"/>
        <rFont val="Arial"/>
        <family val="2"/>
        <charset val="238"/>
      </rPr>
      <t xml:space="preserve">
učinkovito odstranjuje trdovratno umazanijo </t>
    </r>
    <r>
      <rPr>
        <sz val="11"/>
        <color rgb="FFFF0000"/>
        <rFont val="Arial"/>
        <family val="2"/>
        <charset val="238"/>
      </rPr>
      <t xml:space="preserve"> </t>
    </r>
    <r>
      <rPr>
        <sz val="11"/>
        <rFont val="Arial"/>
        <family val="2"/>
        <charset val="238"/>
      </rPr>
      <t xml:space="preserve">  
Doziranje preko dozirnih naprav                            
Pakiranje kanister 20-25 kg   
</t>
    </r>
    <r>
      <rPr>
        <b/>
        <sz val="11"/>
        <rFont val="Arial"/>
        <family val="2"/>
        <charset val="238"/>
      </rPr>
      <t xml:space="preserve">
POTRDILO:</t>
    </r>
    <r>
      <rPr>
        <sz val="11"/>
        <rFont val="Arial"/>
        <family val="2"/>
        <charset val="238"/>
      </rPr>
      <t xml:space="preserve"> ¹priložiti dokazilo v skladu z Uredbo o ZeJN</t>
    </r>
  </si>
  <si>
    <r>
      <rPr>
        <b/>
        <sz val="11"/>
        <rFont val="Arial"/>
        <family val="2"/>
        <charset val="238"/>
      </rPr>
      <t xml:space="preserve">PLENICE ZA ENKRATNO UPORABO 7 - 14 kg   </t>
    </r>
    <r>
      <rPr>
        <sz val="11"/>
        <rFont val="Arial"/>
        <family val="2"/>
        <charset val="238"/>
      </rPr>
      <t xml:space="preserve">                      
plenice niso beljene z elementarnim klorom in ne vsebujejo škodljivih kemikalij, losjonov, parfumov, parabenov in konzervansov                                 
elastični stranski trakovi za zapenjanje z ježki,  ki so izdelani tako, da ohranjajo otroško kožo suho in preprečujejo iztekanje.
dermatološko testirane; skladne z okoljskimi standardi (znak za okolje tipa I in FSC certifikat)
</t>
    </r>
    <r>
      <rPr>
        <b/>
        <sz val="11"/>
        <rFont val="Arial"/>
        <family val="2"/>
        <charset val="238"/>
      </rPr>
      <t xml:space="preserve">
</t>
    </r>
    <r>
      <rPr>
        <b/>
        <sz val="10"/>
        <rFont val="Arial"/>
        <family val="2"/>
        <charset val="238"/>
      </rPr>
      <t xml:space="preserve">POTRDILO: </t>
    </r>
    <r>
      <rPr>
        <b/>
        <sz val="11"/>
        <rFont val="Arial"/>
        <family val="2"/>
        <charset val="238"/>
      </rPr>
      <t xml:space="preserve">
- </t>
    </r>
    <r>
      <rPr>
        <sz val="11"/>
        <rFont val="Arial"/>
        <family val="2"/>
        <charset val="238"/>
      </rPr>
      <t>priložiti dokazilo za certificiran okolju prijazen izdelek (znak Ecolabel ali enakovredno) in FSC certifikat</t>
    </r>
    <r>
      <rPr>
        <b/>
        <sz val="11"/>
        <rFont val="Arial"/>
        <family val="2"/>
        <charset val="238"/>
      </rPr>
      <t xml:space="preserve">
- </t>
    </r>
    <r>
      <rPr>
        <sz val="11"/>
        <rFont val="Arial"/>
        <family val="2"/>
        <charset val="238"/>
      </rPr>
      <t xml:space="preserve">dermatološki test v angleškem jeziku ali preveden v slovenski jezik    </t>
    </r>
    <r>
      <rPr>
        <b/>
        <sz val="11"/>
        <rFont val="Arial"/>
        <family val="2"/>
        <charset val="238"/>
      </rPr>
      <t xml:space="preserve">             </t>
    </r>
    <r>
      <rPr>
        <sz val="11"/>
        <rFont val="Arial"/>
        <family val="2"/>
        <charset val="238"/>
      </rPr>
      <t xml:space="preserve">  </t>
    </r>
  </si>
  <si>
    <r>
      <rPr>
        <b/>
        <sz val="11"/>
        <rFont val="Arial"/>
        <family val="2"/>
        <charset val="238"/>
      </rPr>
      <t xml:space="preserve">PLENICE ZA ENKRATNO UPORABO 12 - 18 kg   </t>
    </r>
    <r>
      <rPr>
        <sz val="11"/>
        <rFont val="Arial"/>
        <family val="2"/>
        <charset val="238"/>
      </rPr>
      <t xml:space="preserve">                       
plenice niso beljene z elementarnim klorom in ne vsebujejo škodljivih kemikalij, losjonov, parfumov, parabenov in konzervansov                                 
elastični stranski trakovi za zapenjanje z ježki,  ki so izdelani tako, da ohranjajo otroško kožo suho in preprečujejo iztekanje.
dermatološko testirane; skladne z okoljskimi standardi (znak za okolje tipa I in FSC certifikat)
</t>
    </r>
    <r>
      <rPr>
        <b/>
        <sz val="10"/>
        <rFont val="Arial"/>
        <family val="2"/>
        <charset val="238"/>
      </rPr>
      <t xml:space="preserve">POTRDILO: </t>
    </r>
    <r>
      <rPr>
        <sz val="11"/>
        <rFont val="Arial"/>
        <family val="2"/>
        <charset val="238"/>
      </rPr>
      <t xml:space="preserve">
- priložiti dokazilo za certificiran okolju prijazen izdelek (znak Ecolabel ali enakovredno) in FSC certifikat
- dermatološki test v angleškem jeziku ali preveden v slovenski jezik</t>
    </r>
    <r>
      <rPr>
        <b/>
        <sz val="11"/>
        <rFont val="Arial"/>
        <family val="2"/>
        <charset val="238"/>
      </rPr>
      <t xml:space="preserve">                     </t>
    </r>
    <r>
      <rPr>
        <sz val="11"/>
        <rFont val="Arial"/>
        <family val="2"/>
        <charset val="238"/>
      </rPr>
      <t xml:space="preserve"> </t>
    </r>
    <r>
      <rPr>
        <b/>
        <sz val="11"/>
        <rFont val="Arial"/>
        <family val="2"/>
        <charset val="238"/>
      </rPr>
      <t xml:space="preserve">              </t>
    </r>
    <r>
      <rPr>
        <sz val="11"/>
        <rFont val="Arial"/>
        <family val="2"/>
        <charset val="238"/>
      </rPr>
      <t xml:space="preserve">  </t>
    </r>
  </si>
  <si>
    <r>
      <rPr>
        <b/>
        <sz val="11"/>
        <rFont val="Arial"/>
        <family val="2"/>
        <charset val="238"/>
      </rPr>
      <t xml:space="preserve">PLENICE ZA ENKRATNO UPORABO 16+ kg   </t>
    </r>
    <r>
      <rPr>
        <sz val="11"/>
        <rFont val="Arial"/>
        <family val="2"/>
        <charset val="238"/>
      </rPr>
      <t xml:space="preserve">                 
plenice niso beljene z elementarnim klorom in ne vsebujejo škodljivih kemikalij, losjonov, parfumov, parabenov in konzervansov                                 
elastični stranski trakovi za zapenjanje z ježki, ki so izdelani tako, da ohranjajo otroško kožo suho in preprečujejo iztekanje.
dermatološko testirane; skladne z okoljskimi standardi (znak za okolje tipa I in FSC certifikat)
</t>
    </r>
    <r>
      <rPr>
        <b/>
        <sz val="10"/>
        <rFont val="Arial"/>
        <family val="2"/>
        <charset val="238"/>
      </rPr>
      <t xml:space="preserve">POTRDILO: </t>
    </r>
    <r>
      <rPr>
        <sz val="11"/>
        <rFont val="Arial"/>
        <family val="2"/>
        <charset val="238"/>
      </rPr>
      <t xml:space="preserve">
- priložiti dokazilo za certificiran okolju prijazen izdelek (znak Ecolabel ali enakovredno) in FSC certifikat
- dermatološki test v angleškem jeziku ali preveden v slovenski jezik</t>
    </r>
    <r>
      <rPr>
        <b/>
        <sz val="11"/>
        <rFont val="Arial"/>
        <family val="2"/>
        <charset val="238"/>
      </rPr>
      <t xml:space="preserve">                                       </t>
    </r>
  </si>
  <si>
    <r>
      <rPr>
        <b/>
        <sz val="11"/>
        <rFont val="Arial"/>
        <family val="2"/>
        <charset val="238"/>
      </rPr>
      <t>HLAČNE PLENICE ZA ENKRATNO UPORABO 7 - 14 kg</t>
    </r>
    <r>
      <rPr>
        <sz val="11"/>
        <rFont val="Arial"/>
        <family val="2"/>
        <charset val="238"/>
      </rPr>
      <t xml:space="preserve">
plenice niso beljene z elementarnim klorom in ne vsebujejo škodljivih kemikalij, losjonov, parfumov, parabenov in konzervansov    
fleksibilni in raztegljivi stranici za lažje prileganje, princip oblačenja in snemanja kot pri hlačkah.
dermatološko testirane; skladne z okoljskimi standardi (znak za okolje tipa I in FSC certifikat)
</t>
    </r>
    <r>
      <rPr>
        <b/>
        <sz val="10"/>
        <rFont val="Arial"/>
        <family val="2"/>
        <charset val="238"/>
      </rPr>
      <t xml:space="preserve">POTRDILO: </t>
    </r>
    <r>
      <rPr>
        <sz val="11"/>
        <rFont val="Arial"/>
        <family val="2"/>
        <charset val="238"/>
      </rPr>
      <t xml:space="preserve">
- priložiti dokazilo za certificiran okolju prijazen izdelek (znak Ecolabel ali enakovredno) in FSC certifikat
- dermatološki test v angleškem jeziku ali preveden v slovenski jezik</t>
    </r>
    <r>
      <rPr>
        <b/>
        <sz val="11"/>
        <rFont val="Arial"/>
        <family val="2"/>
        <charset val="238"/>
      </rPr>
      <t xml:space="preserve">      </t>
    </r>
    <r>
      <rPr>
        <sz val="11"/>
        <rFont val="Arial"/>
        <family val="2"/>
        <charset val="238"/>
      </rPr>
      <t xml:space="preserve">  </t>
    </r>
  </si>
  <si>
    <r>
      <rPr>
        <b/>
        <sz val="11"/>
        <rFont val="Arial"/>
        <family val="2"/>
        <charset val="238"/>
      </rPr>
      <t>HLAČNE PLENICE ZA ENKRATNO UPORABO 12 - 18 kg</t>
    </r>
    <r>
      <rPr>
        <sz val="11"/>
        <rFont val="Arial"/>
        <family val="2"/>
        <charset val="238"/>
      </rPr>
      <t xml:space="preserve">
plenice niso beljene z elementarnim klorom in ne vsebujejo škodljivih kemikalij, losjonov, parfumov, parabenov in konzervansov    
fleksibilni in raztegljivi stranici za lažje prileganje, princip oblačenja in snemanja kot pri hlačkah.
dermatološko testirane; skladne z okoljskimi standardi (znak za okolje tipa I in FSC certifikat)
</t>
    </r>
    <r>
      <rPr>
        <b/>
        <sz val="10"/>
        <rFont val="Arial"/>
        <family val="2"/>
        <charset val="238"/>
      </rPr>
      <t xml:space="preserve">POTRDILO: </t>
    </r>
    <r>
      <rPr>
        <sz val="11"/>
        <rFont val="Arial"/>
        <family val="2"/>
        <charset val="238"/>
      </rPr>
      <t xml:space="preserve">
- priložiti dokazilo za certificiran okolju prijazen izdelek (znak Ecolabel ali enakovredno) in FSC certifikat
- dermatološki test v angleškem jeziku ali preveden v slovenski jezik</t>
    </r>
    <r>
      <rPr>
        <b/>
        <sz val="11"/>
        <rFont val="Arial"/>
        <family val="2"/>
        <charset val="238"/>
      </rPr>
      <t xml:space="preserve">        </t>
    </r>
    <r>
      <rPr>
        <sz val="11"/>
        <rFont val="Arial"/>
        <family val="2"/>
        <charset val="238"/>
      </rPr>
      <t xml:space="preserve">  </t>
    </r>
  </si>
  <si>
    <r>
      <rPr>
        <b/>
        <sz val="11"/>
        <rFont val="Arial"/>
        <family val="2"/>
        <charset val="238"/>
      </rPr>
      <t>HLAČNE PLENICE ZA ENKRATNO UPORABO 18+ kg</t>
    </r>
    <r>
      <rPr>
        <sz val="11"/>
        <rFont val="Arial"/>
        <family val="2"/>
        <charset val="238"/>
      </rPr>
      <t xml:space="preserve">
plenice niso beljene s klorom in ne vsebujejo škodljivih kemikalij, losjonov, parfumov, parabenov in konzervansov    
fleksibilni in raztegljivi stranici za lažje prileganje, princip oblačenja in snemanja kot pri hlačkah.
dermatološko testirane; skladne z okoljskimi standardi (znak za okolje tipa I in FSC certifikat)
</t>
    </r>
    <r>
      <rPr>
        <b/>
        <sz val="10"/>
        <rFont val="Arial"/>
        <family val="2"/>
        <charset val="238"/>
      </rPr>
      <t xml:space="preserve">POTRDILO: </t>
    </r>
    <r>
      <rPr>
        <sz val="11"/>
        <rFont val="Arial"/>
        <family val="2"/>
        <charset val="238"/>
      </rPr>
      <t xml:space="preserve">
- predložiti dokazilo za certificiran okolju prijazen izdelek (znak Ecolabel ali enakovredno) in FSC certifikat
- dermatološki test v angleškem jeziku ali preveden v slovenski jezik</t>
    </r>
    <r>
      <rPr>
        <b/>
        <sz val="11"/>
        <rFont val="Arial"/>
        <family val="2"/>
        <charset val="238"/>
      </rPr>
      <t xml:space="preserve">  </t>
    </r>
    <r>
      <rPr>
        <sz val="11"/>
        <rFont val="Arial"/>
        <family val="2"/>
        <charset val="238"/>
      </rPr>
      <t xml:space="preserve">  </t>
    </r>
  </si>
  <si>
    <r>
      <rPr>
        <b/>
        <sz val="11"/>
        <rFont val="Arial"/>
        <family val="2"/>
        <charset val="238"/>
      </rPr>
      <t xml:space="preserve">SUHE KRPICE ZA UMIVANJE                                      
</t>
    </r>
    <r>
      <rPr>
        <sz val="11"/>
        <rFont val="Arial"/>
        <family val="2"/>
        <charset val="238"/>
      </rPr>
      <t>material: naravna 100 % viskozna vlakna
dimenzije: cca 30x30 cm                                 
imajo dobro tekočinsko vpojnost, niso beljene s klorom                               
pakiranje: 50 kosov v paketu</t>
    </r>
    <r>
      <rPr>
        <b/>
        <sz val="11"/>
        <rFont val="Arial"/>
        <family val="2"/>
        <charset val="238"/>
      </rPr>
      <t xml:space="preserve">
</t>
    </r>
    <r>
      <rPr>
        <b/>
        <sz val="10"/>
        <rFont val="Arial"/>
        <family val="2"/>
        <charset val="238"/>
      </rPr>
      <t xml:space="preserve">POTRDILO: </t>
    </r>
    <r>
      <rPr>
        <sz val="11"/>
        <rFont val="Arial"/>
        <family val="2"/>
        <charset val="238"/>
      </rPr>
      <t>dermatološki test v angleškem jeziku ali preveden v slovenski jezik</t>
    </r>
  </si>
  <si>
    <r>
      <rPr>
        <b/>
        <sz val="11"/>
        <rFont val="Arial"/>
        <family val="2"/>
        <charset val="238"/>
      </rPr>
      <t xml:space="preserve">ALU FOLIJA V ROLI   </t>
    </r>
    <r>
      <rPr>
        <sz val="11"/>
        <rFont val="Arial"/>
        <family val="2"/>
        <charset val="238"/>
      </rPr>
      <t xml:space="preserve">                                                 širina: </t>
    </r>
    <r>
      <rPr>
        <b/>
        <sz val="11"/>
        <rFont val="Arial"/>
        <family val="2"/>
        <charset val="238"/>
      </rPr>
      <t xml:space="preserve">30 cm </t>
    </r>
    <r>
      <rPr>
        <sz val="11"/>
        <rFont val="Arial"/>
        <family val="2"/>
        <charset val="238"/>
      </rPr>
      <t xml:space="preserve">
navitje:150 m                                     
debelina: min 11 mikronov                                    </t>
    </r>
    <r>
      <rPr>
        <b/>
        <sz val="11"/>
        <rFont val="Arial"/>
        <family val="2"/>
        <charset val="238"/>
      </rPr>
      <t xml:space="preserve">POTRDILO: </t>
    </r>
    <r>
      <rPr>
        <sz val="11"/>
        <rFont val="Arial"/>
        <family val="2"/>
        <charset val="238"/>
      </rPr>
      <t xml:space="preserve">¹priložiti dokazilo, da je izdelek primeren za stik z živili  </t>
    </r>
  </si>
  <si>
    <r>
      <rPr>
        <b/>
        <sz val="11"/>
        <rFont val="Arial"/>
        <family val="2"/>
        <charset val="238"/>
      </rPr>
      <t xml:space="preserve">ALU FOLIJA V ROLI  </t>
    </r>
    <r>
      <rPr>
        <sz val="11"/>
        <rFont val="Arial"/>
        <family val="2"/>
        <charset val="238"/>
      </rPr>
      <t xml:space="preserve">                                               širina: </t>
    </r>
    <r>
      <rPr>
        <b/>
        <sz val="11"/>
        <rFont val="Arial"/>
        <family val="2"/>
        <charset val="238"/>
      </rPr>
      <t xml:space="preserve">45 cm </t>
    </r>
    <r>
      <rPr>
        <sz val="11"/>
        <rFont val="Arial"/>
        <family val="2"/>
        <charset val="238"/>
      </rPr>
      <t xml:space="preserve">
navitje:150 m  
debelina: min 11 mikronov                                  </t>
    </r>
    <r>
      <rPr>
        <b/>
        <sz val="11"/>
        <rFont val="Arial"/>
        <family val="2"/>
        <charset val="238"/>
      </rPr>
      <t xml:space="preserve">POTRDILO: </t>
    </r>
    <r>
      <rPr>
        <sz val="11"/>
        <rFont val="Arial"/>
        <family val="2"/>
        <charset val="238"/>
      </rPr>
      <t xml:space="preserve">¹priložiti dokazilo, da je izdelek primeren za stik z živili  </t>
    </r>
  </si>
  <si>
    <r>
      <rPr>
        <b/>
        <sz val="11"/>
        <rFont val="Arial"/>
        <family val="2"/>
        <charset val="238"/>
      </rPr>
      <t xml:space="preserve">PE FOLIJA ZA ŽIVILA V ROLI   </t>
    </r>
    <r>
      <rPr>
        <sz val="11"/>
        <rFont val="Arial"/>
        <family val="2"/>
        <charset val="238"/>
      </rPr>
      <t xml:space="preserve">                                    širina: </t>
    </r>
    <r>
      <rPr>
        <b/>
        <sz val="11"/>
        <rFont val="Arial"/>
        <family val="2"/>
        <charset val="238"/>
      </rPr>
      <t xml:space="preserve">30 cm </t>
    </r>
    <r>
      <rPr>
        <sz val="11"/>
        <rFont val="Arial"/>
        <family val="2"/>
        <charset val="238"/>
      </rPr>
      <t xml:space="preserve">
navitje: 200 m    
debelina: min 10 mikronov                                   </t>
    </r>
    <r>
      <rPr>
        <b/>
        <sz val="11"/>
        <rFont val="Arial"/>
        <family val="2"/>
        <charset val="238"/>
      </rPr>
      <t xml:space="preserve">POTRDILO: </t>
    </r>
    <r>
      <rPr>
        <sz val="11"/>
        <rFont val="Arial"/>
        <family val="2"/>
        <charset val="238"/>
      </rPr>
      <t xml:space="preserve">¹priložiti dokazilo, da je izdelek primeren za stik z živili  </t>
    </r>
  </si>
  <si>
    <r>
      <rPr>
        <b/>
        <sz val="11"/>
        <rFont val="Arial"/>
        <family val="2"/>
        <charset val="238"/>
      </rPr>
      <t xml:space="preserve">PE FOLIJA ZA ŽIVILA V ROLI   </t>
    </r>
    <r>
      <rPr>
        <sz val="11"/>
        <rFont val="Arial"/>
        <family val="2"/>
        <charset val="238"/>
      </rPr>
      <t xml:space="preserve">                                širina: </t>
    </r>
    <r>
      <rPr>
        <b/>
        <sz val="11"/>
        <rFont val="Arial"/>
        <family val="2"/>
        <charset val="238"/>
      </rPr>
      <t xml:space="preserve">45 cm </t>
    </r>
    <r>
      <rPr>
        <sz val="11"/>
        <rFont val="Arial"/>
        <family val="2"/>
        <charset val="238"/>
      </rPr>
      <t xml:space="preserve">
navitje: 200 m 
debelina: min 10 mikronov                                    </t>
    </r>
    <r>
      <rPr>
        <b/>
        <sz val="11"/>
        <rFont val="Arial"/>
        <family val="2"/>
        <charset val="238"/>
      </rPr>
      <t xml:space="preserve">POTRDILO: </t>
    </r>
    <r>
      <rPr>
        <sz val="11"/>
        <rFont val="Arial"/>
        <family val="2"/>
        <charset val="238"/>
      </rPr>
      <t xml:space="preserve">¹priložiti dokazilo, da je izdelek primeren za stik z živili  </t>
    </r>
  </si>
  <si>
    <r>
      <rPr>
        <b/>
        <sz val="11"/>
        <rFont val="Arial"/>
        <family val="2"/>
        <charset val="238"/>
      </rPr>
      <t xml:space="preserve">PAPIR ZA PEKO V ROLI </t>
    </r>
    <r>
      <rPr>
        <sz val="11"/>
        <rFont val="Arial"/>
        <family val="2"/>
        <charset val="238"/>
      </rPr>
      <t xml:space="preserve">                                   
širina: cca 42 cm 
navitje: 200 m                                   
material: obojestransko silikoniziran                       barva: bela                                                          
</t>
    </r>
    <r>
      <rPr>
        <b/>
        <sz val="11"/>
        <rFont val="Arial"/>
        <family val="2"/>
        <charset val="238"/>
      </rPr>
      <t xml:space="preserve">POTRDILO: </t>
    </r>
    <r>
      <rPr>
        <sz val="11"/>
        <rFont val="Arial"/>
        <family val="2"/>
        <charset val="238"/>
      </rPr>
      <t xml:space="preserve">¹priložiti dokazilo, da je izdelek primeren za stik z živili  </t>
    </r>
  </si>
  <si>
    <r>
      <rPr>
        <b/>
        <sz val="11"/>
        <rFont val="Arial"/>
        <family val="2"/>
        <charset val="238"/>
      </rPr>
      <t xml:space="preserve">ROKAVICE IZ NITRILA </t>
    </r>
    <r>
      <rPr>
        <sz val="11"/>
        <rFont val="Arial"/>
        <family val="2"/>
        <charset val="238"/>
      </rPr>
      <t xml:space="preserve">za enkratno uporabo, </t>
    </r>
    <r>
      <rPr>
        <b/>
        <sz val="11"/>
        <rFont val="Arial"/>
        <family val="2"/>
        <charset val="238"/>
      </rPr>
      <t>nesterilne brez pudra</t>
    </r>
    <r>
      <rPr>
        <sz val="11"/>
        <rFont val="Arial"/>
        <family val="2"/>
        <charset val="238"/>
      </rPr>
      <t xml:space="preserve">, tanke, površina je mikro-strukturirana za zagotovitev največje občutljivosti in optimalen oprijem, lahko navlačenje, odporne na detergente, koncentrirana čistila; različne velikosti in barve; izdelek mora biti primeren za stik z živili
pakiranje 100 kos/paket
</t>
    </r>
    <r>
      <rPr>
        <b/>
        <sz val="11"/>
        <rFont val="Arial"/>
        <family val="2"/>
        <charset val="238"/>
      </rPr>
      <t xml:space="preserve">POTRDILO: </t>
    </r>
    <r>
      <rPr>
        <sz val="11"/>
        <rFont val="Arial"/>
        <family val="2"/>
        <charset val="238"/>
      </rPr>
      <t xml:space="preserve">¹priložiti dokazilo, da je izdelek primeren za stik z živili </t>
    </r>
    <r>
      <rPr>
        <b/>
        <sz val="11"/>
        <rFont val="Arial"/>
        <family val="2"/>
        <charset val="238"/>
      </rPr>
      <t xml:space="preserve"> </t>
    </r>
  </si>
  <si>
    <r>
      <rPr>
        <b/>
        <sz val="11"/>
        <rFont val="Arial"/>
        <family val="2"/>
        <charset val="238"/>
      </rPr>
      <t>ROKAVICE LATEX</t>
    </r>
    <r>
      <rPr>
        <sz val="11"/>
        <rFont val="Arial"/>
        <family val="2"/>
        <charset val="238"/>
      </rPr>
      <t xml:space="preserve"> za enkratno uporabo, </t>
    </r>
    <r>
      <rPr>
        <b/>
        <sz val="11"/>
        <rFont val="Arial"/>
        <family val="2"/>
        <charset val="238"/>
      </rPr>
      <t>nesterilne BREZ PUDRA</t>
    </r>
    <r>
      <rPr>
        <sz val="11"/>
        <rFont val="Arial"/>
        <family val="2"/>
        <charset val="238"/>
      </rPr>
      <t xml:space="preserve">; različne velikosti. Uporaba za prehrambeno industrijo, rutinska dela v zdravstvu in običajno čiščenje 
Izdelek mora biti primeren za stik z živili
pakiranje 100 kos/paket
</t>
    </r>
    <r>
      <rPr>
        <b/>
        <sz val="11"/>
        <rFont val="Arial"/>
        <family val="2"/>
        <charset val="238"/>
      </rPr>
      <t>POTRDILO:</t>
    </r>
    <r>
      <rPr>
        <sz val="11"/>
        <rFont val="Arial"/>
        <family val="2"/>
        <charset val="238"/>
      </rPr>
      <t xml:space="preserve"> ¹priložiti dokazilo, da je izdelek primeren za stik z živili  </t>
    </r>
  </si>
  <si>
    <r>
      <rPr>
        <b/>
        <sz val="11"/>
        <rFont val="Arial"/>
        <family val="2"/>
        <charset val="238"/>
      </rPr>
      <t>ROKAVICE LATEX</t>
    </r>
    <r>
      <rPr>
        <sz val="11"/>
        <rFont val="Arial"/>
        <family val="2"/>
        <charset val="238"/>
      </rPr>
      <t xml:space="preserve"> za enkratno uporabo, </t>
    </r>
    <r>
      <rPr>
        <b/>
        <sz val="11"/>
        <rFont val="Arial"/>
        <family val="2"/>
        <charset val="238"/>
      </rPr>
      <t>nesterilne PUDRANE</t>
    </r>
    <r>
      <rPr>
        <sz val="11"/>
        <rFont val="Arial"/>
        <family val="2"/>
        <charset val="238"/>
      </rPr>
      <t xml:space="preserve">; različne velikosti. Uporaba za prehrambeno industrijo, rutinska dela v zdravstvu in običajno čiščenje
Izdelek mora biti primeren za stik z živili
pakiranje 100 kos/paket
</t>
    </r>
    <r>
      <rPr>
        <b/>
        <sz val="11"/>
        <rFont val="Arial"/>
        <family val="2"/>
        <charset val="238"/>
      </rPr>
      <t>POTRDILO:</t>
    </r>
    <r>
      <rPr>
        <sz val="11"/>
        <rFont val="Arial"/>
        <family val="2"/>
        <charset val="238"/>
      </rPr>
      <t xml:space="preserve"> ¹priložiti dokazilo, da je izdelek primeren za stik z živili  </t>
    </r>
  </si>
  <si>
    <r>
      <rPr>
        <b/>
        <sz val="11"/>
        <rFont val="Arial"/>
        <family val="2"/>
        <charset val="238"/>
      </rPr>
      <t>KOZAREC iz trde PS plastike 200 ml</t>
    </r>
    <r>
      <rPr>
        <sz val="11"/>
        <rFont val="Arial"/>
        <family val="2"/>
        <charset val="238"/>
      </rPr>
      <t xml:space="preserve">, za enkratno uporabo
pakiranje: 50 kos/paket
</t>
    </r>
    <r>
      <rPr>
        <b/>
        <sz val="11"/>
        <rFont val="Arial"/>
        <family val="2"/>
        <charset val="238"/>
      </rPr>
      <t xml:space="preserve">POTRDILO: </t>
    </r>
    <r>
      <rPr>
        <sz val="11"/>
        <rFont val="Arial"/>
        <family val="2"/>
        <charset val="238"/>
      </rPr>
      <t xml:space="preserve">¹priložiti dokazilo, da je izdelek primeren za stik z živili  </t>
    </r>
  </si>
  <si>
    <r>
      <rPr>
        <b/>
        <sz val="11"/>
        <rFont val="Arial"/>
        <family val="2"/>
        <charset val="238"/>
      </rPr>
      <t>VILICE</t>
    </r>
    <r>
      <rPr>
        <sz val="11"/>
        <rFont val="Arial"/>
        <family val="2"/>
        <charset val="238"/>
      </rPr>
      <t xml:space="preserve"> iz PP plastike za večkratno uporabo
dolžina: cca 17,5 cm
pakiranje: 100 kos/paket
</t>
    </r>
    <r>
      <rPr>
        <b/>
        <sz val="11"/>
        <rFont val="Arial"/>
        <family val="2"/>
        <charset val="238"/>
      </rPr>
      <t>POTRDILO:</t>
    </r>
    <r>
      <rPr>
        <sz val="11"/>
        <rFont val="Arial"/>
        <family val="2"/>
        <charset val="238"/>
      </rPr>
      <t xml:space="preserve"> ¹priložiti dokazilo, da je izdelek primeren za stik z živili  </t>
    </r>
  </si>
  <si>
    <r>
      <rPr>
        <b/>
        <sz val="11"/>
        <rFont val="Arial"/>
        <family val="2"/>
        <charset val="238"/>
      </rPr>
      <t>NOŽ</t>
    </r>
    <r>
      <rPr>
        <sz val="11"/>
        <rFont val="Arial"/>
        <family val="2"/>
        <charset val="238"/>
      </rPr>
      <t xml:space="preserve"> iz PP plastike za večkratno uporabo
dolžina: cca 17,5 cm
pakiranje: 100 kos/paket
</t>
    </r>
    <r>
      <rPr>
        <b/>
        <sz val="11"/>
        <rFont val="Arial"/>
        <family val="2"/>
        <charset val="238"/>
      </rPr>
      <t xml:space="preserve">POTRDILO: </t>
    </r>
    <r>
      <rPr>
        <sz val="11"/>
        <rFont val="Arial"/>
        <family val="2"/>
        <charset val="238"/>
      </rPr>
      <t xml:space="preserve">¹priložiti dokazilo, da je izdelek primeren za stik z živili  </t>
    </r>
  </si>
  <si>
    <r>
      <rPr>
        <b/>
        <sz val="11"/>
        <rFont val="Arial"/>
        <family val="2"/>
        <charset val="238"/>
      </rPr>
      <t>ŽLICE</t>
    </r>
    <r>
      <rPr>
        <sz val="11"/>
        <rFont val="Arial"/>
        <family val="2"/>
        <charset val="238"/>
      </rPr>
      <t xml:space="preserve"> iz PP plastike za večkratno uporabo
dolžina: cca 17,5 cm
pakiranje: 100 kos/paket
</t>
    </r>
    <r>
      <rPr>
        <b/>
        <sz val="11"/>
        <rFont val="Arial"/>
        <family val="2"/>
        <charset val="238"/>
      </rPr>
      <t xml:space="preserve">POTRDILO: </t>
    </r>
    <r>
      <rPr>
        <sz val="11"/>
        <rFont val="Arial"/>
        <family val="2"/>
        <charset val="238"/>
      </rPr>
      <t xml:space="preserve">¹priložiti dokazilo, da je izdelek primeren za stik z živili  </t>
    </r>
  </si>
  <si>
    <r>
      <rPr>
        <b/>
        <sz val="11"/>
        <rFont val="Arial"/>
        <family val="2"/>
        <charset val="238"/>
      </rPr>
      <t xml:space="preserve">Biološko razgradljive LESENE ČAJNE ŽLIČKE </t>
    </r>
    <r>
      <rPr>
        <sz val="11"/>
        <rFont val="Arial"/>
        <family val="2"/>
        <charset val="238"/>
      </rPr>
      <t xml:space="preserve">za enkratno uporabo
dolžina: cca 11 cm
pakiranje: 100 kos/paket
</t>
    </r>
    <r>
      <rPr>
        <b/>
        <sz val="11"/>
        <rFont val="Arial"/>
        <family val="2"/>
        <charset val="238"/>
      </rPr>
      <t xml:space="preserve">POTRDILO: </t>
    </r>
    <r>
      <rPr>
        <sz val="11"/>
        <rFont val="Arial"/>
        <family val="2"/>
        <charset val="238"/>
      </rPr>
      <t xml:space="preserve">¹priložiti dokazilo, da je izdelek primeren za stik z živili  </t>
    </r>
  </si>
  <si>
    <r>
      <rPr>
        <b/>
        <sz val="11"/>
        <rFont val="Arial"/>
        <family val="2"/>
        <charset val="238"/>
      </rPr>
      <t xml:space="preserve">KROŽNIKI OKROGLI GLOBOKI 500 ml </t>
    </r>
    <r>
      <rPr>
        <sz val="11"/>
        <rFont val="Arial"/>
        <family val="2"/>
        <charset val="238"/>
      </rPr>
      <t xml:space="preserve">za enkratno uporabo, 100 % biorazgradljivi
material: sladkorni trs 
dim.: cca fi 16 cm
pakiranje: 50 kos/paket
</t>
    </r>
    <r>
      <rPr>
        <b/>
        <sz val="11"/>
        <rFont val="Arial"/>
        <family val="2"/>
        <charset val="238"/>
      </rPr>
      <t xml:space="preserve">POTRDILO: </t>
    </r>
    <r>
      <rPr>
        <sz val="11"/>
        <rFont val="Arial"/>
        <family val="2"/>
        <charset val="238"/>
      </rPr>
      <t xml:space="preserve">¹priložiti dokazilo, da je izdelek primeren za stik z živili  </t>
    </r>
  </si>
  <si>
    <r>
      <rPr>
        <b/>
        <sz val="11"/>
        <rFont val="Arial"/>
        <family val="2"/>
        <charset val="238"/>
      </rPr>
      <t xml:space="preserve">KROŽNIKI OKROGLI PLITVI </t>
    </r>
    <r>
      <rPr>
        <sz val="11"/>
        <rFont val="Arial"/>
        <family val="2"/>
        <charset val="238"/>
      </rPr>
      <t xml:space="preserve">za enkratno uporabo, 100 % biorazgradljivi
material: sladkorni trs 
fi krožnika: cca 23 cm
pakiranje: 50 kos/paket
</t>
    </r>
    <r>
      <rPr>
        <b/>
        <sz val="11"/>
        <rFont val="Arial"/>
        <family val="2"/>
        <charset val="238"/>
      </rPr>
      <t>POTRDILO:</t>
    </r>
    <r>
      <rPr>
        <sz val="11"/>
        <rFont val="Arial"/>
        <family val="2"/>
        <charset val="238"/>
      </rPr>
      <t xml:space="preserve"> ¹priložiti dokazilo, da je izdelek primeren za stik z živili  </t>
    </r>
  </si>
  <si>
    <r>
      <rPr>
        <b/>
        <sz val="11"/>
        <rFont val="Arial"/>
        <family val="2"/>
        <charset val="238"/>
      </rPr>
      <t xml:space="preserve">PAPIRNATI KROŽNIKI pravokotni, plitvi
</t>
    </r>
    <r>
      <rPr>
        <sz val="11"/>
        <rFont val="Arial"/>
        <family val="2"/>
        <charset val="238"/>
      </rPr>
      <t>dim.: cca 10x16 cm</t>
    </r>
    <r>
      <rPr>
        <b/>
        <sz val="11"/>
        <rFont val="Arial"/>
        <family val="2"/>
        <charset val="238"/>
      </rPr>
      <t xml:space="preserve">                                      
</t>
    </r>
    <r>
      <rPr>
        <sz val="11"/>
        <rFont val="Arial"/>
        <family val="2"/>
        <charset val="238"/>
      </rPr>
      <t xml:space="preserve">pakiranje: 250 kos/paket
</t>
    </r>
    <r>
      <rPr>
        <b/>
        <sz val="11"/>
        <rFont val="Arial"/>
        <family val="2"/>
        <charset val="238"/>
      </rPr>
      <t>POTRDILO:</t>
    </r>
    <r>
      <rPr>
        <sz val="11"/>
        <rFont val="Arial"/>
        <family val="2"/>
        <charset val="238"/>
      </rPr>
      <t xml:space="preserve"> ¹priložiti dokazilo, da je izdelek primeren za stik z živili  </t>
    </r>
  </si>
  <si>
    <r>
      <rPr>
        <b/>
        <sz val="11"/>
        <rFont val="Arial"/>
        <family val="2"/>
        <charset val="238"/>
      </rPr>
      <t>PLADENJ ALU</t>
    </r>
    <r>
      <rPr>
        <sz val="11"/>
        <rFont val="Arial"/>
        <family val="2"/>
        <charset val="238"/>
      </rPr>
      <t xml:space="preserve"> za serviranje hrane
material: aluminij
</t>
    </r>
    <r>
      <rPr>
        <b/>
        <sz val="11"/>
        <rFont val="Arial"/>
        <family val="2"/>
        <charset val="238"/>
      </rPr>
      <t>dim.: cca 35x23 cm</t>
    </r>
    <r>
      <rPr>
        <sz val="11"/>
        <rFont val="Arial"/>
        <family val="2"/>
        <charset val="238"/>
      </rPr>
      <t xml:space="preserve">
pakiranje: 10 kos/paket
</t>
    </r>
    <r>
      <rPr>
        <b/>
        <sz val="11"/>
        <rFont val="Arial"/>
        <family val="2"/>
        <charset val="238"/>
      </rPr>
      <t>POTRDILO:</t>
    </r>
    <r>
      <rPr>
        <sz val="11"/>
        <rFont val="Arial"/>
        <family val="2"/>
        <charset val="238"/>
      </rPr>
      <t xml:space="preserve"> ¹priložiti dokazilo, da je izdelek primeren za stik z živili  </t>
    </r>
  </si>
  <si>
    <r>
      <rPr>
        <b/>
        <sz val="11"/>
        <rFont val="Arial"/>
        <family val="2"/>
        <charset val="238"/>
      </rPr>
      <t xml:space="preserve">PLADENJ ALU </t>
    </r>
    <r>
      <rPr>
        <sz val="11"/>
        <rFont val="Arial"/>
        <family val="2"/>
        <charset val="238"/>
      </rPr>
      <t xml:space="preserve"> za serviranje hrane
material: aluminij
</t>
    </r>
    <r>
      <rPr>
        <b/>
        <sz val="11"/>
        <rFont val="Arial"/>
        <family val="2"/>
        <charset val="238"/>
      </rPr>
      <t>dim.: cca 43x29 cm</t>
    </r>
    <r>
      <rPr>
        <sz val="11"/>
        <rFont val="Arial"/>
        <family val="2"/>
        <charset val="238"/>
      </rPr>
      <t xml:space="preserve">
pakiranje: 10 kos/paket
</t>
    </r>
    <r>
      <rPr>
        <b/>
        <sz val="11"/>
        <rFont val="Arial"/>
        <family val="2"/>
        <charset val="238"/>
      </rPr>
      <t xml:space="preserve">POTRDILO: </t>
    </r>
    <r>
      <rPr>
        <sz val="11"/>
        <rFont val="Arial"/>
        <family val="2"/>
        <charset val="238"/>
      </rPr>
      <t xml:space="preserve">¹priložiti dokazilo, da je izdelek primeren za stik z živili  </t>
    </r>
  </si>
  <si>
    <r>
      <rPr>
        <b/>
        <sz val="11"/>
        <rFont val="Arial"/>
        <family val="2"/>
        <charset val="238"/>
      </rPr>
      <t>PLADENJ ALU</t>
    </r>
    <r>
      <rPr>
        <sz val="11"/>
        <rFont val="Arial"/>
        <family val="2"/>
        <charset val="238"/>
      </rPr>
      <t xml:space="preserve"> za serviranje hrane
material: aluminij
</t>
    </r>
    <r>
      <rPr>
        <b/>
        <sz val="11"/>
        <rFont val="Arial"/>
        <family val="2"/>
        <charset val="238"/>
      </rPr>
      <t>dim.: cca 55x36 cm</t>
    </r>
    <r>
      <rPr>
        <sz val="11"/>
        <rFont val="Arial"/>
        <family val="2"/>
        <charset val="238"/>
      </rPr>
      <t xml:space="preserve">
pakiranje: 10 kos/paket
</t>
    </r>
    <r>
      <rPr>
        <b/>
        <sz val="11"/>
        <rFont val="Arial"/>
        <family val="2"/>
        <charset val="238"/>
      </rPr>
      <t xml:space="preserve">POTRDILO: </t>
    </r>
    <r>
      <rPr>
        <sz val="11"/>
        <rFont val="Arial"/>
        <family val="2"/>
        <charset val="238"/>
      </rPr>
      <t xml:space="preserve">¹priložiti dokazilo, da je izdelek primeren za stik z živili  </t>
    </r>
  </si>
  <si>
    <r>
      <rPr>
        <b/>
        <sz val="11"/>
        <rFont val="Arial"/>
        <family val="2"/>
        <charset val="238"/>
      </rPr>
      <t>Biorazgradljive PAPIRNATE SLAMICE za enkratno uporabo</t>
    </r>
    <r>
      <rPr>
        <sz val="11"/>
        <rFont val="Arial"/>
        <family val="2"/>
        <charset val="238"/>
      </rPr>
      <t xml:space="preserve">; dolžina cca 20 cm, premer 6 cm
pakiranje: 250 kos/paket
</t>
    </r>
    <r>
      <rPr>
        <b/>
        <sz val="11"/>
        <rFont val="Arial"/>
        <family val="2"/>
        <charset val="238"/>
      </rPr>
      <t>POTRDILO:</t>
    </r>
    <r>
      <rPr>
        <sz val="11"/>
        <rFont val="Arial"/>
        <family val="2"/>
        <charset val="238"/>
      </rPr>
      <t xml:space="preserve"> ¹priložiti dokazilo, da je izdelek primeren za stik z živili  </t>
    </r>
  </si>
  <si>
    <r>
      <rPr>
        <b/>
        <sz val="12"/>
        <rFont val="Arial"/>
        <family val="2"/>
        <charset val="238"/>
      </rPr>
      <t xml:space="preserve">PAPIRNATE ZLOŽENE BRISAČE ("Z" ) </t>
    </r>
    <r>
      <rPr>
        <b/>
        <sz val="11"/>
        <rFont val="Arial"/>
        <family val="2"/>
        <charset val="238"/>
      </rPr>
      <t xml:space="preserve">                             
</t>
    </r>
    <r>
      <rPr>
        <b/>
        <i/>
        <sz val="11"/>
        <rFont val="Arial"/>
        <family val="2"/>
        <charset val="238"/>
      </rPr>
      <t xml:space="preserve">papir mora ustrezati podajalnikom Katrin </t>
    </r>
    <r>
      <rPr>
        <b/>
        <sz val="11"/>
        <rFont val="Arial"/>
        <family val="2"/>
        <charset val="238"/>
      </rPr>
      <t xml:space="preserve">          </t>
    </r>
    <r>
      <rPr>
        <sz val="11"/>
        <color rgb="FF7030A0"/>
        <rFont val="Arial"/>
        <family val="2"/>
        <charset val="238"/>
      </rPr>
      <t xml:space="preserve">                                 </t>
    </r>
    <r>
      <rPr>
        <sz val="11"/>
        <rFont val="Arial"/>
        <family val="2"/>
        <charset val="238"/>
      </rPr>
      <t xml:space="preserve">        
število slojev: 2  
dimenzije razprte brisače dxš: 24x20,3 cm (+/- 3%)
minimalna gramatura: min 2x18 g/m²                            
pakiranje v zavitku: 150 zloženk (dovoljeno do max 200 zloženk in ustrezen preračun)
Izvlek brisačke je posamičen, brez dotika naslednje-preprečuje navzkrižno kontaminacijo. Hitro vpijanje. Brisačke v stiku z mokrimi rokami ob uporabi ne smejo razpadati, koščki papirja se ne smejo lepiti na roke.</t>
    </r>
    <r>
      <rPr>
        <b/>
        <sz val="11"/>
        <rFont val="Arial"/>
        <family val="2"/>
        <charset val="238"/>
      </rPr>
      <t xml:space="preserve">
</t>
    </r>
    <r>
      <rPr>
        <b/>
        <u/>
        <sz val="11"/>
        <rFont val="Arial"/>
        <family val="2"/>
        <charset val="238"/>
      </rPr>
      <t xml:space="preserve">POTRDILO: </t>
    </r>
    <r>
      <rPr>
        <b/>
        <sz val="11"/>
        <rFont val="Arial"/>
        <family val="2"/>
        <charset val="238"/>
      </rPr>
      <t xml:space="preserve">
</t>
    </r>
    <r>
      <rPr>
        <sz val="11"/>
        <rFont val="Arial"/>
        <family val="2"/>
        <charset val="238"/>
      </rPr>
      <t xml:space="preserve">¹priložiti dokazilo za certificiran okolju prijazen izdelek (znak Ecolabel ali enakovredno) ali tehnično dokumentacijo proizvajalca, iz katere izhaja, da so zahteve izpolnjene
²priložiti dokazilo, da je izdelek primeren za stik z živili  </t>
    </r>
  </si>
  <si>
    <r>
      <rPr>
        <b/>
        <sz val="11"/>
        <rFont val="Arial"/>
        <family val="2"/>
        <charset val="238"/>
      </rPr>
      <t xml:space="preserve">TOALETNI PAPIR ROLA                                              </t>
    </r>
    <r>
      <rPr>
        <b/>
        <i/>
        <sz val="11"/>
        <rFont val="Arial"/>
        <family val="2"/>
        <charset val="238"/>
      </rPr>
      <t xml:space="preserve"> 
papir mora ustrezati podajalnikom Ultimatic/Katrin</t>
    </r>
    <r>
      <rPr>
        <b/>
        <sz val="11"/>
        <rFont val="Arial"/>
        <family val="2"/>
        <charset val="238"/>
      </rPr>
      <t xml:space="preserve">       </t>
    </r>
    <r>
      <rPr>
        <sz val="11"/>
        <color rgb="FF7030A0"/>
        <rFont val="Arial"/>
        <family val="2"/>
        <charset val="238"/>
      </rPr>
      <t xml:space="preserve">                                  </t>
    </r>
    <r>
      <rPr>
        <sz val="11"/>
        <rFont val="Arial"/>
        <family val="2"/>
        <charset val="238"/>
      </rPr>
      <t xml:space="preserve">                        
število slojev: 2                                              
minimalna gramatura: min 2x15 g/m²  </t>
    </r>
    <r>
      <rPr>
        <sz val="11"/>
        <color rgb="FFFF0000"/>
        <rFont val="Arial"/>
        <family val="2"/>
        <charset val="238"/>
      </rPr>
      <t xml:space="preserve">    
</t>
    </r>
    <r>
      <rPr>
        <sz val="11"/>
        <rFont val="Arial"/>
        <family val="2"/>
        <charset val="238"/>
      </rPr>
      <t xml:space="preserve">širina role: od 98 do 100 mm                    
dolžina role: 96 m  (dovoljeno do max 100 m in ustrezen preračun)
rola mora biti  opremljena s plastičnim čepom za uporabo v podajalniku;  rola naj bo iz higienskih razlogov posamično ovita v zaščitni papirnati ovoj. Površina papirja ne sme biti groba, ne sme pa biti barvan in beljen z elementarnim klorom.
</t>
    </r>
    <r>
      <rPr>
        <b/>
        <u/>
        <sz val="11"/>
        <rFont val="Arial"/>
        <family val="2"/>
        <charset val="238"/>
      </rPr>
      <t>POTRDILO:</t>
    </r>
    <r>
      <rPr>
        <b/>
        <sz val="11"/>
        <rFont val="Arial"/>
        <family val="2"/>
        <charset val="238"/>
      </rPr>
      <t xml:space="preserve"> </t>
    </r>
    <r>
      <rPr>
        <sz val="11"/>
        <rFont val="Arial"/>
        <family val="2"/>
        <charset val="238"/>
      </rPr>
      <t xml:space="preserve">
¹priložiti dokazilo za certificiran okolju prijazen izdelek (znak Ecolabel ali enakovredno) ali tehnično dokumentacijo proizvajalca, iz katere izhaja, da so zahteve izpolnjene</t>
    </r>
  </si>
  <si>
    <r>
      <rPr>
        <b/>
        <sz val="11"/>
        <rFont val="Arial"/>
        <family val="2"/>
        <charset val="238"/>
      </rPr>
      <t>VREČKE ZA ŽIVILA NA ROČAJ 5-6 kg, prozorne</t>
    </r>
    <r>
      <rPr>
        <sz val="11"/>
        <rFont val="Arial"/>
        <family val="2"/>
        <charset val="238"/>
      </rPr>
      <t xml:space="preserve">
dimenzije: cca 22+13 x 50 cm
nosilnost: 5-6 kg                                                     material: HDPE                                                  debelina: min 10 my  
pakiranje: rola; </t>
    </r>
    <r>
      <rPr>
        <b/>
        <sz val="11"/>
        <rFont val="Arial"/>
        <family val="2"/>
        <charset val="238"/>
      </rPr>
      <t xml:space="preserve">enota za izračun 1 vrečka             </t>
    </r>
    <r>
      <rPr>
        <sz val="11"/>
        <rFont val="Arial"/>
        <family val="2"/>
        <charset val="238"/>
      </rPr>
      <t xml:space="preserve">                             
</t>
    </r>
    <r>
      <rPr>
        <b/>
        <sz val="11"/>
        <rFont val="Arial"/>
        <family val="2"/>
        <charset val="238"/>
      </rPr>
      <t xml:space="preserve">POTRDILO: </t>
    </r>
    <r>
      <rPr>
        <sz val="11"/>
        <rFont val="Arial"/>
        <family val="2"/>
        <charset val="238"/>
      </rPr>
      <t xml:space="preserve">¹priložiti dokazilo, da je izdelek primeren za stik z živili  </t>
    </r>
  </si>
  <si>
    <r>
      <rPr>
        <b/>
        <sz val="11"/>
        <rFont val="Arial"/>
        <family val="2"/>
        <charset val="238"/>
      </rPr>
      <t>VREČKE ZA ŽIVILA NA ROČAJ 10 kg</t>
    </r>
    <r>
      <rPr>
        <sz val="11"/>
        <rFont val="Arial"/>
        <family val="2"/>
        <charset val="238"/>
      </rPr>
      <t xml:space="preserve">
dimenzije: cca 28+16 x 55 cm
nosilnost: 10 kg                                                     material: HDPE                                                  debelina: min 15 my
pakiranje: rola; </t>
    </r>
    <r>
      <rPr>
        <b/>
        <sz val="11"/>
        <rFont val="Arial"/>
        <family val="2"/>
        <charset val="238"/>
      </rPr>
      <t>enota za izračun 1 vrečka</t>
    </r>
    <r>
      <rPr>
        <sz val="11"/>
        <rFont val="Arial"/>
        <family val="2"/>
        <charset val="238"/>
      </rPr>
      <t xml:space="preserve">                                                          
</t>
    </r>
    <r>
      <rPr>
        <b/>
        <sz val="11"/>
        <rFont val="Arial"/>
        <family val="2"/>
        <charset val="238"/>
      </rPr>
      <t xml:space="preserve">POTRDILO: </t>
    </r>
    <r>
      <rPr>
        <sz val="11"/>
        <rFont val="Arial"/>
        <family val="2"/>
        <charset val="238"/>
      </rPr>
      <t xml:space="preserve">¹priložiti dokazilo, da je izdelek primeren za stik z živili </t>
    </r>
    <r>
      <rPr>
        <b/>
        <sz val="11"/>
        <rFont val="Arial"/>
        <family val="2"/>
        <charset val="238"/>
      </rPr>
      <t xml:space="preserve"> </t>
    </r>
  </si>
  <si>
    <r>
      <rPr>
        <b/>
        <sz val="11"/>
        <rFont val="Arial"/>
        <family val="2"/>
        <charset val="238"/>
      </rPr>
      <t xml:space="preserve">VREČE ZA ODPADKE PE-LD V ROLI                   
</t>
    </r>
    <r>
      <rPr>
        <sz val="11"/>
        <rFont val="Arial"/>
        <family val="2"/>
        <charset val="238"/>
      </rPr>
      <t xml:space="preserve">dimenzije: </t>
    </r>
    <r>
      <rPr>
        <b/>
        <sz val="11"/>
        <rFont val="Arial"/>
        <family val="2"/>
        <charset val="238"/>
      </rPr>
      <t xml:space="preserve">500x600 mm oz. 30 l      </t>
    </r>
    <r>
      <rPr>
        <sz val="11"/>
        <rFont val="Arial"/>
        <family val="2"/>
        <charset val="238"/>
      </rPr>
      <t xml:space="preserve">                      
material: LDPE
barva: črna                                                                                 
debelina: min 30 my
enota za izračun 1 vrečka     </t>
    </r>
  </si>
  <si>
    <r>
      <rPr>
        <b/>
        <sz val="11"/>
        <rFont val="Arial"/>
        <family val="2"/>
        <charset val="238"/>
      </rPr>
      <t xml:space="preserve">VREČE ZA ODPADKE PE-LD V ROLI                 
</t>
    </r>
    <r>
      <rPr>
        <sz val="11"/>
        <rFont val="Arial"/>
        <family val="2"/>
        <charset val="238"/>
      </rPr>
      <t>dimenzije:</t>
    </r>
    <r>
      <rPr>
        <b/>
        <sz val="11"/>
        <rFont val="Arial"/>
        <family val="2"/>
        <charset val="238"/>
      </rPr>
      <t xml:space="preserve"> 600x700 mm oz. 60 l    </t>
    </r>
    <r>
      <rPr>
        <sz val="11"/>
        <rFont val="Arial"/>
        <family val="2"/>
        <charset val="238"/>
      </rPr>
      <t xml:space="preserve">                        
material: LDPE
barva: črna                                                                                  
debelina: min 35 my
enota za izračun 1 vrečka     </t>
    </r>
  </si>
  <si>
    <r>
      <rPr>
        <b/>
        <sz val="11"/>
        <rFont val="Arial"/>
        <family val="2"/>
        <charset val="238"/>
      </rPr>
      <t xml:space="preserve">VREČE ZA ODPADKE PE-LD V ROLI                            </t>
    </r>
    <r>
      <rPr>
        <sz val="11"/>
        <rFont val="Arial"/>
        <family val="2"/>
        <charset val="238"/>
      </rPr>
      <t xml:space="preserve">dimenzije:  </t>
    </r>
    <r>
      <rPr>
        <b/>
        <sz val="11"/>
        <rFont val="Arial"/>
        <family val="2"/>
        <charset val="238"/>
      </rPr>
      <t xml:space="preserve">700x1000 mm oz. 120 l </t>
    </r>
    <r>
      <rPr>
        <sz val="11"/>
        <rFont val="Arial"/>
        <family val="2"/>
        <charset val="238"/>
      </rPr>
      <t xml:space="preserve">                       material: LDPE
barva: črna                                                                                      debelina: min 40 my
enota za izračun 1 vrečka     </t>
    </r>
  </si>
  <si>
    <r>
      <rPr>
        <b/>
        <sz val="11"/>
        <rFont val="Arial"/>
        <family val="2"/>
        <charset val="238"/>
      </rPr>
      <t xml:space="preserve">VREČE ZA ODPADKE PE-LD V ROLI                            </t>
    </r>
    <r>
      <rPr>
        <sz val="11"/>
        <rFont val="Arial"/>
        <family val="2"/>
        <charset val="238"/>
      </rPr>
      <t xml:space="preserve">dimenzije:  </t>
    </r>
    <r>
      <rPr>
        <b/>
        <sz val="11"/>
        <rFont val="Arial"/>
        <family val="2"/>
        <charset val="238"/>
      </rPr>
      <t xml:space="preserve">800x1200 mm oz. 150 l </t>
    </r>
    <r>
      <rPr>
        <sz val="11"/>
        <rFont val="Arial"/>
        <family val="2"/>
        <charset val="238"/>
      </rPr>
      <t xml:space="preserve">                       material: LDPE
barva: črna                                                                                              debelina: min 40 my
enota za izračun 1 vrečka     </t>
    </r>
  </si>
  <si>
    <r>
      <rPr>
        <b/>
        <sz val="11"/>
        <rFont val="Arial"/>
        <family val="2"/>
        <charset val="238"/>
      </rPr>
      <t xml:space="preserve">VREČKE ZA LOČEVALNE KOŠE V ROLI               </t>
    </r>
    <r>
      <rPr>
        <sz val="11"/>
        <rFont val="Arial"/>
        <family val="2"/>
        <charset val="238"/>
      </rPr>
      <t xml:space="preserve">                                           dimenzija: </t>
    </r>
    <r>
      <rPr>
        <b/>
        <sz val="11"/>
        <rFont val="Arial"/>
        <family val="2"/>
        <charset val="238"/>
      </rPr>
      <t>cca 400x900 mm</t>
    </r>
    <r>
      <rPr>
        <sz val="11"/>
        <rFont val="Arial"/>
        <family val="2"/>
        <charset val="238"/>
      </rPr>
      <t xml:space="preserve">
material: LDPE
barva: zelena         
enota za izračun 1 vrečka                                   </t>
    </r>
    <r>
      <rPr>
        <sz val="11"/>
        <color rgb="FFFF0000"/>
        <rFont val="Arial"/>
        <family val="2"/>
        <charset val="238"/>
      </rPr>
      <t xml:space="preserve">                                       </t>
    </r>
  </si>
  <si>
    <r>
      <rPr>
        <b/>
        <sz val="11"/>
        <rFont val="Arial"/>
        <family val="2"/>
        <charset val="238"/>
      </rPr>
      <t xml:space="preserve">VREČKE BIORAZGRADLJIVE ZA ODPADKE ORGANSKEGA IZVORA V ROLI                   
</t>
    </r>
    <r>
      <rPr>
        <sz val="11"/>
        <rFont val="Arial"/>
        <family val="2"/>
        <charset val="238"/>
      </rPr>
      <t xml:space="preserve">dimenzije: 500x600 mm oz. 40 l 
enota za izračun 1 vrečka                                                                                                                                  </t>
    </r>
  </si>
  <si>
    <r>
      <rPr>
        <b/>
        <sz val="11"/>
        <rFont val="Arial"/>
        <family val="2"/>
        <charset val="238"/>
      </rPr>
      <t xml:space="preserve">VREČKE ZA ŽIVILA ZA ZAMRZOVANJE S PATENTNIM ZAPIRANJEM - ZIP VREČKE                                         
</t>
    </r>
    <r>
      <rPr>
        <sz val="11"/>
        <rFont val="Arial"/>
        <family val="2"/>
        <charset val="238"/>
      </rPr>
      <t xml:space="preserve">dimenzije: </t>
    </r>
    <r>
      <rPr>
        <b/>
        <sz val="11"/>
        <rFont val="Arial"/>
        <family val="2"/>
        <charset val="238"/>
      </rPr>
      <t xml:space="preserve">120x170 mm   </t>
    </r>
    <r>
      <rPr>
        <sz val="11"/>
        <rFont val="Arial"/>
        <family val="2"/>
        <charset val="238"/>
      </rPr>
      <t xml:space="preserve">                    
debelina: min 40 my                                           
material: LDPE                                                                                    
</t>
    </r>
    <r>
      <rPr>
        <b/>
        <sz val="11"/>
        <rFont val="Arial"/>
        <family val="2"/>
        <charset val="238"/>
      </rPr>
      <t>POTRDILO:</t>
    </r>
    <r>
      <rPr>
        <sz val="11"/>
        <rFont val="Arial"/>
        <family val="2"/>
        <charset val="238"/>
      </rPr>
      <t xml:space="preserve"> ¹priložiti dokazilo, da je izdelek primeren za stik z živili  
enota za izračun 1 vrečka  </t>
    </r>
  </si>
  <si>
    <r>
      <rPr>
        <b/>
        <sz val="11"/>
        <rFont val="Arial"/>
        <family val="2"/>
        <charset val="238"/>
      </rPr>
      <t xml:space="preserve">VREČKE ZA ŽIVILA ZA ZAMRZOVANJE S PATENTNIM ZAPIRANJEM - ZIP VREČKE                                      
</t>
    </r>
    <r>
      <rPr>
        <sz val="11"/>
        <rFont val="Arial"/>
        <family val="2"/>
        <charset val="238"/>
      </rPr>
      <t xml:space="preserve">dimenzije: </t>
    </r>
    <r>
      <rPr>
        <b/>
        <sz val="11"/>
        <rFont val="Arial"/>
        <family val="2"/>
        <charset val="238"/>
      </rPr>
      <t xml:space="preserve">180x250 mm </t>
    </r>
    <r>
      <rPr>
        <sz val="11"/>
        <rFont val="Arial"/>
        <family val="2"/>
        <charset val="238"/>
      </rPr>
      <t xml:space="preserve">                      
debelina: min 40 my                                           
material: LDPE                                                                                    
</t>
    </r>
    <r>
      <rPr>
        <b/>
        <sz val="11"/>
        <rFont val="Arial"/>
        <family val="2"/>
        <charset val="238"/>
      </rPr>
      <t xml:space="preserve">POTRDILO: </t>
    </r>
    <r>
      <rPr>
        <sz val="11"/>
        <rFont val="Arial"/>
        <family val="2"/>
        <charset val="238"/>
      </rPr>
      <t xml:space="preserve">¹priložiti dokazilo, da je izdelek primeren za stik z živili
enota za izračun 1 vrečka    </t>
    </r>
    <r>
      <rPr>
        <b/>
        <sz val="11"/>
        <rFont val="Arial"/>
        <family val="2"/>
        <charset val="238"/>
      </rPr>
      <t xml:space="preserve"> </t>
    </r>
  </si>
  <si>
    <r>
      <rPr>
        <b/>
        <sz val="11"/>
        <rFont val="Arial"/>
        <family val="2"/>
        <charset val="238"/>
      </rPr>
      <t xml:space="preserve">VREČKE ZA ŽIVILA ZA ZAMRZOVANJE S PATENTNIM ZAPIRANJEM - ZIP VREČKE                                   
</t>
    </r>
    <r>
      <rPr>
        <sz val="11"/>
        <rFont val="Arial"/>
        <family val="2"/>
        <charset val="238"/>
      </rPr>
      <t xml:space="preserve">dimenzije: </t>
    </r>
    <r>
      <rPr>
        <b/>
        <sz val="11"/>
        <rFont val="Arial"/>
        <family val="2"/>
        <charset val="238"/>
      </rPr>
      <t xml:space="preserve">200x300 mm    </t>
    </r>
    <r>
      <rPr>
        <sz val="11"/>
        <rFont val="Arial"/>
        <family val="2"/>
        <charset val="238"/>
      </rPr>
      <t xml:space="preserve">                    
debelina: min 40 my                                           
material: LDPE                                                                                     
</t>
    </r>
    <r>
      <rPr>
        <b/>
        <sz val="11"/>
        <rFont val="Arial"/>
        <family val="2"/>
        <charset val="238"/>
      </rPr>
      <t>POTRDILO:</t>
    </r>
    <r>
      <rPr>
        <sz val="11"/>
        <rFont val="Arial"/>
        <family val="2"/>
        <charset val="238"/>
      </rPr>
      <t xml:space="preserve"> ¹priložiti dokazilo, da je izdelek primeren za stik z živili 
enota za izračun 1 vrečka    </t>
    </r>
  </si>
  <si>
    <r>
      <rPr>
        <b/>
        <sz val="11"/>
        <rFont val="Arial"/>
        <family val="2"/>
        <charset val="238"/>
      </rPr>
      <t xml:space="preserve">VREČKE ZA ŽIVILA ZA ZAMRZOVANJE S PATENTNIM ZAPIRANJEM - ZIP VREČKE                                       
</t>
    </r>
    <r>
      <rPr>
        <sz val="11"/>
        <rFont val="Arial"/>
        <family val="2"/>
        <charset val="238"/>
      </rPr>
      <t xml:space="preserve">dimenzije: </t>
    </r>
    <r>
      <rPr>
        <b/>
        <sz val="11"/>
        <rFont val="Arial"/>
        <family val="2"/>
        <charset val="238"/>
      </rPr>
      <t xml:space="preserve">250x350 mm </t>
    </r>
    <r>
      <rPr>
        <sz val="11"/>
        <rFont val="Arial"/>
        <family val="2"/>
        <charset val="238"/>
      </rPr>
      <t xml:space="preserve">                       
debelina: min 40 my                                           
material: LDPE                                                                                     
</t>
    </r>
    <r>
      <rPr>
        <b/>
        <sz val="11"/>
        <rFont val="Arial"/>
        <family val="2"/>
        <charset val="238"/>
      </rPr>
      <t xml:space="preserve">POTRDILO: </t>
    </r>
    <r>
      <rPr>
        <sz val="11"/>
        <rFont val="Arial"/>
        <family val="2"/>
        <charset val="238"/>
      </rPr>
      <t xml:space="preserve">¹priložiti dokazilo, da je izdelek primeren za stik z živili  
enota za izračun 1 vrečka   </t>
    </r>
  </si>
  <si>
    <r>
      <rPr>
        <b/>
        <sz val="11"/>
        <rFont val="Arial"/>
        <family val="2"/>
        <charset val="238"/>
      </rPr>
      <t xml:space="preserve">VREČKE ZA LED </t>
    </r>
    <r>
      <rPr>
        <sz val="11"/>
        <rFont val="Arial"/>
        <family val="2"/>
        <charset val="238"/>
      </rPr>
      <t>- samozapiralne</t>
    </r>
    <r>
      <rPr>
        <b/>
        <sz val="11"/>
        <rFont val="Arial"/>
        <family val="2"/>
        <charset val="238"/>
      </rPr>
      <t xml:space="preserve">
</t>
    </r>
    <r>
      <rPr>
        <sz val="11"/>
        <rFont val="Arial"/>
        <family val="2"/>
        <charset val="238"/>
      </rPr>
      <t xml:space="preserve">izdelane iz neprepustnega polietilenskega (PE) materiala  
</t>
    </r>
    <r>
      <rPr>
        <b/>
        <sz val="11"/>
        <rFont val="Arial"/>
        <family val="2"/>
        <charset val="238"/>
      </rPr>
      <t xml:space="preserve">POTRDILO: </t>
    </r>
    <r>
      <rPr>
        <sz val="11"/>
        <rFont val="Arial"/>
        <family val="2"/>
        <charset val="238"/>
      </rPr>
      <t xml:space="preserve">¹priložiti dokazilo, da je izdelek primeren za stik z živili  
enota za izračun 1 vrečka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</si>
</sst>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
  </numFmts>
  <fonts count="50" x14ac:knownFonts="1">
    <font>
      <sz val="11"/>
      <color theme="1"/>
      <name val="Arial"/>
      <family val="2"/>
      <charset val="238"/>
    </font>
    <font>
      <sz val="11"/>
      <color rgb="FFFF0000"/>
      <name val="Arial"/>
      <family val="2"/>
      <charset val="238"/>
    </font>
    <font>
      <sz val="10"/>
      <name val="Arial"/>
      <family val="2"/>
      <charset val="238"/>
    </font>
    <font>
      <b/>
      <sz val="11"/>
      <color indexed="8"/>
      <name val="Arial"/>
      <family val="2"/>
      <charset val="238"/>
    </font>
    <font>
      <sz val="11"/>
      <color indexed="8"/>
      <name val="Arial"/>
      <family val="2"/>
      <charset val="238"/>
    </font>
    <font>
      <b/>
      <sz val="14"/>
      <color indexed="8"/>
      <name val="Arial"/>
      <family val="2"/>
      <charset val="238"/>
    </font>
    <font>
      <sz val="10"/>
      <color indexed="8"/>
      <name val="Arial"/>
      <family val="2"/>
      <charset val="238"/>
    </font>
    <font>
      <u/>
      <sz val="10"/>
      <color indexed="8"/>
      <name val="Arial"/>
      <family val="2"/>
      <charset val="238"/>
    </font>
    <font>
      <b/>
      <sz val="10"/>
      <color indexed="8"/>
      <name val="Arial"/>
      <family val="2"/>
      <charset val="238"/>
    </font>
    <font>
      <b/>
      <i/>
      <sz val="9"/>
      <color indexed="8"/>
      <name val="Arial"/>
      <family val="2"/>
      <charset val="238"/>
    </font>
    <font>
      <b/>
      <i/>
      <sz val="10"/>
      <color indexed="8"/>
      <name val="Arial"/>
      <family val="2"/>
      <charset val="238"/>
    </font>
    <font>
      <sz val="11"/>
      <name val="Arial"/>
      <family val="2"/>
      <charset val="238"/>
    </font>
    <font>
      <b/>
      <sz val="10"/>
      <name val="Arial"/>
      <family val="2"/>
      <charset val="238"/>
    </font>
    <font>
      <b/>
      <i/>
      <sz val="9"/>
      <name val="Arial"/>
      <family val="2"/>
      <charset val="238"/>
    </font>
    <font>
      <b/>
      <i/>
      <sz val="10"/>
      <name val="Arial"/>
      <family val="2"/>
      <charset val="238"/>
    </font>
    <font>
      <i/>
      <sz val="10"/>
      <name val="Arial"/>
      <family val="2"/>
      <charset val="238"/>
    </font>
    <font>
      <b/>
      <u/>
      <sz val="10"/>
      <name val="Arial"/>
      <family val="2"/>
      <charset val="238"/>
    </font>
    <font>
      <sz val="9"/>
      <name val="Arial"/>
      <family val="2"/>
      <charset val="238"/>
    </font>
    <font>
      <sz val="10"/>
      <color theme="1"/>
      <name val="Arial"/>
      <family val="2"/>
      <charset val="238"/>
    </font>
    <font>
      <b/>
      <sz val="10"/>
      <color theme="1"/>
      <name val="Arial"/>
      <family val="2"/>
      <charset val="238"/>
    </font>
    <font>
      <b/>
      <i/>
      <sz val="9"/>
      <color theme="1"/>
      <name val="Arial"/>
      <family val="2"/>
      <charset val="238"/>
    </font>
    <font>
      <b/>
      <sz val="10"/>
      <color rgb="FF000000"/>
      <name val="Arial"/>
      <family val="2"/>
      <charset val="238"/>
    </font>
    <font>
      <sz val="9"/>
      <color indexed="8"/>
      <name val="Arial"/>
      <family val="2"/>
      <charset val="238"/>
    </font>
    <font>
      <sz val="14"/>
      <color indexed="8"/>
      <name val="Arial"/>
      <family val="2"/>
      <charset val="238"/>
    </font>
    <font>
      <sz val="12"/>
      <color indexed="8"/>
      <name val="Arial"/>
      <family val="2"/>
      <charset val="238"/>
    </font>
    <font>
      <b/>
      <sz val="9"/>
      <name val="Arial"/>
      <family val="2"/>
      <charset val="238"/>
    </font>
    <font>
      <sz val="8"/>
      <color indexed="8"/>
      <name val="Arial"/>
      <family val="2"/>
      <charset val="238"/>
    </font>
    <font>
      <b/>
      <sz val="9"/>
      <color indexed="8"/>
      <name val="Arial"/>
      <family val="2"/>
      <charset val="238"/>
    </font>
    <font>
      <b/>
      <sz val="11"/>
      <name val="Arial"/>
      <family val="2"/>
      <charset val="238"/>
    </font>
    <font>
      <b/>
      <sz val="12"/>
      <color indexed="8"/>
      <name val="Arial"/>
      <family val="2"/>
      <charset val="238"/>
    </font>
    <font>
      <sz val="10"/>
      <color rgb="FFFF0000"/>
      <name val="Arial"/>
      <family val="2"/>
      <charset val="238"/>
    </font>
    <font>
      <i/>
      <sz val="11"/>
      <name val="Arial"/>
      <family val="2"/>
      <charset val="238"/>
    </font>
    <font>
      <b/>
      <sz val="12"/>
      <name val="Arial"/>
      <family val="2"/>
      <charset val="238"/>
    </font>
    <font>
      <b/>
      <i/>
      <sz val="11"/>
      <name val="Arial"/>
      <family val="2"/>
      <charset val="238"/>
    </font>
    <font>
      <sz val="12"/>
      <name val="Arial"/>
      <family val="2"/>
      <charset val="238"/>
    </font>
    <font>
      <b/>
      <sz val="14"/>
      <name val="Arial"/>
      <family val="2"/>
      <charset val="238"/>
    </font>
    <font>
      <b/>
      <sz val="14"/>
      <color rgb="FFFF0000"/>
      <name val="Arial"/>
      <family val="2"/>
      <charset val="238"/>
    </font>
    <font>
      <b/>
      <sz val="11"/>
      <color rgb="FFFF0000"/>
      <name val="Arial"/>
      <family val="2"/>
      <charset val="238"/>
    </font>
    <font>
      <i/>
      <sz val="11"/>
      <color rgb="FFFF0000"/>
      <name val="Arial"/>
      <family val="2"/>
      <charset val="238"/>
    </font>
    <font>
      <i/>
      <sz val="11"/>
      <color rgb="FF000000"/>
      <name val="Arial"/>
      <family val="2"/>
      <charset val="238"/>
    </font>
    <font>
      <sz val="10"/>
      <color rgb="FF000000"/>
      <name val="Arial"/>
      <family val="2"/>
      <charset val="238"/>
    </font>
    <font>
      <b/>
      <i/>
      <sz val="10"/>
      <color rgb="FFFF0000"/>
      <name val="Arial"/>
      <family val="2"/>
      <charset val="238"/>
    </font>
    <font>
      <u/>
      <sz val="10"/>
      <name val="Arial"/>
      <family val="2"/>
      <charset val="238"/>
    </font>
    <font>
      <sz val="9"/>
      <color rgb="FF000000"/>
      <name val="Arial"/>
      <family val="2"/>
      <charset val="238"/>
    </font>
    <font>
      <b/>
      <u/>
      <sz val="11"/>
      <name val="Arial"/>
      <family val="2"/>
      <charset val="238"/>
    </font>
    <font>
      <i/>
      <sz val="9"/>
      <color rgb="FF000000"/>
      <name val="Arial"/>
      <family val="2"/>
      <charset val="238"/>
    </font>
    <font>
      <i/>
      <sz val="10"/>
      <color rgb="FF000000"/>
      <name val="Arial"/>
      <family val="2"/>
      <charset val="238"/>
    </font>
    <font>
      <i/>
      <sz val="9"/>
      <name val="Arial"/>
      <family val="2"/>
      <charset val="238"/>
    </font>
    <font>
      <i/>
      <sz val="9"/>
      <color theme="1"/>
      <name val="Arial"/>
      <family val="2"/>
      <charset val="238"/>
    </font>
    <font>
      <sz val="11"/>
      <color rgb="FF7030A0"/>
      <name val="Arial"/>
      <family val="2"/>
      <charset val="238"/>
    </font>
  </fonts>
  <fills count="7">
    <fill>
      <patternFill patternType="none"/>
    </fill>
    <fill>
      <patternFill patternType="gray125"/>
    </fill>
    <fill>
      <patternFill patternType="solid">
        <fgColor theme="6" tint="0.79998168889431442"/>
        <bgColor indexed="64"/>
      </patternFill>
    </fill>
    <fill>
      <patternFill patternType="solid">
        <fgColor rgb="FFFFFFD9"/>
        <bgColor indexed="64"/>
      </patternFill>
    </fill>
    <fill>
      <patternFill patternType="solid">
        <fgColor theme="9" tint="0.79998168889431442"/>
        <bgColor indexed="64"/>
      </patternFill>
    </fill>
    <fill>
      <patternFill patternType="solid">
        <fgColor indexed="9"/>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style="double">
        <color indexed="64"/>
      </bottom>
      <diagonal/>
    </border>
  </borders>
  <cellStyleXfs count="2">
    <xf numFmtId="0" fontId="0" fillId="0" borderId="0"/>
    <xf numFmtId="0" fontId="2" fillId="0" borderId="0"/>
  </cellStyleXfs>
  <cellXfs count="365">
    <xf numFmtId="0" fontId="0" fillId="0" borderId="0" xfId="0"/>
    <xf numFmtId="0" fontId="4" fillId="0" borderId="0" xfId="0" applyFont="1" applyProtection="1">
      <protection locked="0"/>
    </xf>
    <xf numFmtId="10" fontId="4" fillId="0" borderId="0" xfId="0" applyNumberFormat="1" applyFont="1" applyProtection="1">
      <protection locked="0"/>
    </xf>
    <xf numFmtId="0" fontId="2" fillId="0" borderId="0" xfId="0" applyFont="1"/>
    <xf numFmtId="0" fontId="4" fillId="0" borderId="0" xfId="0" applyFont="1" applyAlignment="1" applyProtection="1">
      <alignment horizontal="left"/>
      <protection locked="0"/>
    </xf>
    <xf numFmtId="0" fontId="3" fillId="0" borderId="0" xfId="0" applyFont="1"/>
    <xf numFmtId="0" fontId="4" fillId="0" borderId="0" xfId="0" applyFont="1"/>
    <xf numFmtId="0" fontId="2" fillId="0" borderId="0" xfId="0" applyFont="1" applyAlignment="1">
      <alignment vertical="center"/>
    </xf>
    <xf numFmtId="10" fontId="2" fillId="0" borderId="0" xfId="0" applyNumberFormat="1" applyFont="1"/>
    <xf numFmtId="0" fontId="5" fillId="0" borderId="0" xfId="0" applyFont="1" applyAlignment="1">
      <alignment horizontal="center" vertical="center"/>
    </xf>
    <xf numFmtId="0" fontId="5" fillId="0" borderId="0" xfId="0" applyFont="1" applyAlignment="1">
      <alignment horizontal="center"/>
    </xf>
    <xf numFmtId="10" fontId="5" fillId="0" borderId="0" xfId="0" applyNumberFormat="1" applyFont="1" applyAlignment="1">
      <alignment horizontal="center"/>
    </xf>
    <xf numFmtId="0" fontId="2" fillId="2"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10" fontId="6" fillId="3" borderId="2" xfId="0" applyNumberFormat="1" applyFont="1" applyFill="1" applyBorder="1" applyAlignment="1">
      <alignment horizontal="center" vertical="center" wrapText="1"/>
    </xf>
    <xf numFmtId="4" fontId="6" fillId="4" borderId="2" xfId="0" applyNumberFormat="1" applyFont="1" applyFill="1" applyBorder="1" applyAlignment="1">
      <alignment horizontal="center" vertical="center" wrapText="1"/>
    </xf>
    <xf numFmtId="4" fontId="6" fillId="3" borderId="2"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2" fillId="2" borderId="3" xfId="0" applyFont="1" applyFill="1" applyBorder="1" applyAlignment="1">
      <alignment horizontal="center"/>
    </xf>
    <xf numFmtId="0" fontId="4" fillId="2" borderId="3" xfId="0" applyFont="1" applyFill="1" applyBorder="1" applyAlignment="1">
      <alignment horizontal="center" vertical="center"/>
    </xf>
    <xf numFmtId="3" fontId="4" fillId="2" borderId="3" xfId="0" applyNumberFormat="1" applyFont="1" applyFill="1" applyBorder="1" applyAlignment="1">
      <alignment horizontal="center" vertical="center"/>
    </xf>
    <xf numFmtId="3" fontId="4" fillId="3" borderId="3" xfId="0" applyNumberFormat="1" applyFont="1" applyFill="1" applyBorder="1" applyAlignment="1">
      <alignment horizontal="center" vertical="center"/>
    </xf>
    <xf numFmtId="0" fontId="4" fillId="4" borderId="3" xfId="0" applyFont="1" applyFill="1" applyBorder="1" applyAlignment="1">
      <alignment horizontal="center" vertical="center"/>
    </xf>
    <xf numFmtId="1" fontId="4" fillId="3" borderId="3" xfId="0" applyNumberFormat="1" applyFont="1" applyFill="1" applyBorder="1" applyAlignment="1">
      <alignment horizontal="center" vertical="center"/>
    </xf>
    <xf numFmtId="4" fontId="4" fillId="4" borderId="3" xfId="0" applyNumberFormat="1" applyFont="1" applyFill="1" applyBorder="1" applyAlignment="1">
      <alignment horizontal="center" vertical="center"/>
    </xf>
    <xf numFmtId="0" fontId="4" fillId="3" borderId="3" xfId="0" applyFont="1" applyFill="1" applyBorder="1" applyAlignment="1">
      <alignment horizontal="center" vertical="center"/>
    </xf>
    <xf numFmtId="0" fontId="6" fillId="0" borderId="4" xfId="0" applyFont="1" applyBorder="1" applyAlignment="1">
      <alignment horizontal="justify" vertical="center" wrapText="1"/>
    </xf>
    <xf numFmtId="0" fontId="4" fillId="0" borderId="4" xfId="0" applyFont="1" applyBorder="1" applyAlignment="1">
      <alignment horizontal="center"/>
    </xf>
    <xf numFmtId="3" fontId="11" fillId="0" borderId="4" xfId="0" applyNumberFormat="1" applyFont="1" applyBorder="1" applyAlignment="1">
      <alignment horizontal="right"/>
    </xf>
    <xf numFmtId="10" fontId="11" fillId="0" borderId="4" xfId="0" applyNumberFormat="1" applyFont="1" applyBorder="1" applyAlignment="1" applyProtection="1">
      <alignment horizontal="right"/>
      <protection locked="0"/>
    </xf>
    <xf numFmtId="164" fontId="4" fillId="0" borderId="4" xfId="0" applyNumberFormat="1" applyFont="1" applyBorder="1" applyAlignment="1" applyProtection="1">
      <alignment horizontal="right"/>
      <protection locked="0"/>
    </xf>
    <xf numFmtId="4" fontId="4" fillId="0" borderId="4" xfId="0" applyNumberFormat="1" applyFont="1" applyBorder="1" applyAlignment="1">
      <alignment horizontal="right"/>
    </xf>
    <xf numFmtId="0" fontId="4" fillId="0" borderId="4" xfId="0" applyFont="1" applyBorder="1" applyAlignment="1" applyProtection="1">
      <alignment horizontal="left" vertical="center" wrapText="1"/>
      <protection locked="0"/>
    </xf>
    <xf numFmtId="0" fontId="2" fillId="0" borderId="1" xfId="0" applyFont="1" applyBorder="1" applyAlignment="1">
      <alignment horizontal="center" vertical="center"/>
    </xf>
    <xf numFmtId="0" fontId="6" fillId="0" borderId="1" xfId="0" applyFont="1" applyBorder="1" applyAlignment="1">
      <alignment horizontal="justify" vertical="center" wrapText="1"/>
    </xf>
    <xf numFmtId="0" fontId="4" fillId="0" borderId="1" xfId="0" applyFont="1" applyBorder="1" applyAlignment="1">
      <alignment horizontal="center"/>
    </xf>
    <xf numFmtId="164" fontId="4" fillId="0" borderId="1" xfId="0" applyNumberFormat="1" applyFont="1" applyBorder="1" applyAlignment="1" applyProtection="1">
      <alignment horizontal="right"/>
      <protection locked="0"/>
    </xf>
    <xf numFmtId="0" fontId="4" fillId="0" borderId="1" xfId="0" applyFont="1" applyBorder="1" applyAlignment="1" applyProtection="1">
      <alignment horizontal="left" vertical="center" wrapText="1"/>
      <protection locked="0"/>
    </xf>
    <xf numFmtId="0" fontId="2" fillId="0" borderId="1" xfId="0" applyFont="1" applyBorder="1" applyAlignment="1">
      <alignment horizontal="justify" vertical="center" wrapText="1"/>
    </xf>
    <xf numFmtId="0" fontId="2" fillId="0" borderId="4" xfId="0" applyFont="1" applyBorder="1" applyAlignment="1">
      <alignment horizontal="justify" vertical="center" wrapText="1"/>
    </xf>
    <xf numFmtId="3" fontId="11" fillId="0" borderId="1" xfId="0" applyNumberFormat="1" applyFont="1" applyBorder="1" applyAlignment="1">
      <alignment horizontal="right"/>
    </xf>
    <xf numFmtId="10" fontId="11" fillId="0" borderId="1" xfId="0" applyNumberFormat="1" applyFont="1" applyBorder="1" applyAlignment="1" applyProtection="1">
      <alignment horizontal="right"/>
      <protection locked="0"/>
    </xf>
    <xf numFmtId="0" fontId="2" fillId="0" borderId="1" xfId="0" applyFont="1" applyBorder="1" applyAlignment="1">
      <alignment horizontal="justify" vertical="top" wrapText="1"/>
    </xf>
    <xf numFmtId="0" fontId="11" fillId="0" borderId="1" xfId="0" applyFont="1" applyBorder="1" applyAlignment="1">
      <alignment horizontal="center"/>
    </xf>
    <xf numFmtId="164" fontId="11" fillId="0" borderId="1" xfId="0" applyNumberFormat="1" applyFont="1" applyBorder="1" applyAlignment="1" applyProtection="1">
      <alignment horizontal="right"/>
      <protection locked="0"/>
    </xf>
    <xf numFmtId="0" fontId="11" fillId="0" borderId="1" xfId="0" applyFont="1" applyBorder="1" applyAlignment="1" applyProtection="1">
      <alignment horizontal="left" vertical="center" wrapText="1"/>
      <protection locked="0"/>
    </xf>
    <xf numFmtId="0" fontId="18" fillId="5" borderId="4" xfId="1" applyFont="1" applyFill="1" applyBorder="1" applyAlignment="1">
      <alignment horizontal="justify" vertical="top" wrapText="1"/>
    </xf>
    <xf numFmtId="0" fontId="2" fillId="0" borderId="1" xfId="0" applyFont="1" applyBorder="1" applyAlignment="1">
      <alignment horizontal="left" vertical="top" wrapText="1"/>
    </xf>
    <xf numFmtId="4" fontId="11" fillId="0" borderId="4" xfId="0" applyNumberFormat="1" applyFont="1" applyBorder="1" applyAlignment="1">
      <alignment horizontal="right"/>
    </xf>
    <xf numFmtId="0" fontId="6" fillId="0" borderId="3" xfId="0" applyFont="1" applyBorder="1" applyAlignment="1">
      <alignment horizontal="justify" vertical="center" wrapText="1"/>
    </xf>
    <xf numFmtId="0" fontId="4" fillId="0" borderId="3" xfId="0" applyFont="1" applyBorder="1" applyAlignment="1">
      <alignment horizontal="center"/>
    </xf>
    <xf numFmtId="3" fontId="11" fillId="0" borderId="3" xfId="0" applyNumberFormat="1" applyFont="1" applyBorder="1" applyAlignment="1">
      <alignment horizontal="right"/>
    </xf>
    <xf numFmtId="10" fontId="11" fillId="0" borderId="3" xfId="0" applyNumberFormat="1" applyFont="1" applyBorder="1" applyAlignment="1" applyProtection="1">
      <alignment horizontal="right"/>
      <protection locked="0"/>
    </xf>
    <xf numFmtId="164" fontId="4" fillId="0" borderId="3" xfId="0" applyNumberFormat="1" applyFont="1" applyBorder="1" applyAlignment="1" applyProtection="1">
      <alignment horizontal="right"/>
      <protection locked="0"/>
    </xf>
    <xf numFmtId="4" fontId="4" fillId="0" borderId="3" xfId="0" applyNumberFormat="1" applyFont="1" applyBorder="1" applyAlignment="1">
      <alignment horizontal="right"/>
    </xf>
    <xf numFmtId="0" fontId="4" fillId="0" borderId="3" xfId="0" applyFont="1" applyBorder="1" applyAlignment="1" applyProtection="1">
      <alignment horizontal="left" vertical="center" wrapText="1"/>
      <protection locked="0"/>
    </xf>
    <xf numFmtId="4" fontId="23" fillId="0" borderId="7" xfId="0" applyNumberFormat="1" applyFont="1" applyBorder="1" applyAlignment="1">
      <alignment horizontal="right"/>
    </xf>
    <xf numFmtId="0" fontId="5" fillId="0" borderId="8" xfId="0" applyFont="1" applyBorder="1"/>
    <xf numFmtId="0" fontId="23" fillId="0" borderId="0" xfId="0" applyFont="1"/>
    <xf numFmtId="3" fontId="5" fillId="0" borderId="0" xfId="0" applyNumberFormat="1" applyFont="1" applyAlignment="1">
      <alignment horizontal="left"/>
    </xf>
    <xf numFmtId="0" fontId="5" fillId="0" borderId="0" xfId="0" applyFont="1"/>
    <xf numFmtId="4" fontId="23" fillId="0" borderId="0" xfId="0" applyNumberFormat="1" applyFont="1" applyAlignment="1" applyProtection="1">
      <alignment horizontal="right"/>
      <protection locked="0"/>
    </xf>
    <xf numFmtId="3" fontId="3" fillId="0" borderId="0" xfId="0" applyNumberFormat="1" applyFont="1" applyAlignment="1">
      <alignment horizontal="left"/>
    </xf>
    <xf numFmtId="4" fontId="4" fillId="0" borderId="0" xfId="0" applyNumberFormat="1" applyFont="1" applyAlignment="1">
      <alignment horizontal="right"/>
    </xf>
    <xf numFmtId="0" fontId="24" fillId="0" borderId="0" xfId="0" applyFont="1"/>
    <xf numFmtId="0" fontId="4" fillId="0" borderId="0" xfId="0" applyFont="1" applyAlignment="1">
      <alignment vertical="center"/>
    </xf>
    <xf numFmtId="10" fontId="4" fillId="0" borderId="0" xfId="0" applyNumberFormat="1" applyFont="1"/>
    <xf numFmtId="4" fontId="5" fillId="0" borderId="0" xfId="0" applyNumberFormat="1" applyFont="1" applyAlignment="1">
      <alignment horizontal="right"/>
    </xf>
    <xf numFmtId="0" fontId="11" fillId="0" borderId="0" xfId="0" applyFont="1" applyAlignment="1">
      <alignment vertical="center"/>
    </xf>
    <xf numFmtId="0" fontId="11" fillId="0" borderId="0" xfId="0" applyFont="1"/>
    <xf numFmtId="10" fontId="11" fillId="0" borderId="0" xfId="0" applyNumberFormat="1" applyFont="1"/>
    <xf numFmtId="0" fontId="4" fillId="0" borderId="6" xfId="0" applyFont="1" applyBorder="1"/>
    <xf numFmtId="0" fontId="6" fillId="0" borderId="0" xfId="0" applyFont="1"/>
    <xf numFmtId="4" fontId="6" fillId="0" borderId="0" xfId="0" applyNumberFormat="1" applyFont="1" applyAlignment="1">
      <alignment horizontal="right"/>
    </xf>
    <xf numFmtId="0" fontId="6" fillId="0" borderId="0" xfId="0" applyFont="1" applyAlignment="1">
      <alignment horizontal="left" vertical="center"/>
    </xf>
    <xf numFmtId="0" fontId="26" fillId="0" borderId="0" xfId="0" applyFont="1" applyAlignment="1">
      <alignment horizontal="left"/>
    </xf>
    <xf numFmtId="4" fontId="26" fillId="0" borderId="0" xfId="0" applyNumberFormat="1" applyFont="1" applyAlignment="1">
      <alignment horizontal="right"/>
    </xf>
    <xf numFmtId="0" fontId="26" fillId="0" borderId="0" xfId="0" applyFont="1"/>
    <xf numFmtId="0" fontId="25" fillId="0" borderId="0" xfId="0" applyFont="1"/>
    <xf numFmtId="0" fontId="17" fillId="0" borderId="0" xfId="0" applyFont="1" applyAlignment="1">
      <alignment horizontal="left" vertical="center"/>
    </xf>
    <xf numFmtId="0" fontId="22" fillId="0" borderId="0" xfId="0" applyFont="1" applyAlignment="1">
      <alignment horizontal="left"/>
    </xf>
    <xf numFmtId="4" fontId="22" fillId="0" borderId="0" xfId="0" applyNumberFormat="1" applyFont="1" applyAlignment="1">
      <alignment horizontal="right"/>
    </xf>
    <xf numFmtId="0" fontId="22" fillId="0" borderId="0" xfId="0" applyFont="1"/>
    <xf numFmtId="0" fontId="2" fillId="0" borderId="1" xfId="0" applyFont="1" applyBorder="1" applyAlignment="1">
      <alignment horizontal="center"/>
    </xf>
    <xf numFmtId="0" fontId="22" fillId="0" borderId="4" xfId="0" applyFont="1" applyBorder="1" applyAlignment="1">
      <alignment horizontal="center"/>
    </xf>
    <xf numFmtId="3" fontId="22" fillId="0" borderId="4" xfId="0" applyNumberFormat="1" applyFont="1" applyBorder="1" applyAlignment="1">
      <alignment horizontal="right"/>
    </xf>
    <xf numFmtId="10" fontId="22" fillId="0" borderId="4" xfId="0" applyNumberFormat="1" applyFont="1" applyBorder="1" applyAlignment="1">
      <alignment horizontal="right"/>
    </xf>
    <xf numFmtId="0" fontId="22" fillId="0" borderId="4" xfId="0" applyFont="1" applyBorder="1" applyAlignment="1">
      <alignment horizontal="right"/>
    </xf>
    <xf numFmtId="4" fontId="22" fillId="0" borderId="4" xfId="0" applyNumberFormat="1" applyFont="1" applyBorder="1" applyAlignment="1">
      <alignment horizontal="right"/>
    </xf>
    <xf numFmtId="4" fontId="27" fillId="0" borderId="4" xfId="0" applyNumberFormat="1" applyFont="1" applyBorder="1" applyAlignment="1">
      <alignment horizontal="right"/>
    </xf>
    <xf numFmtId="0" fontId="22" fillId="0" borderId="4" xfId="0" applyFont="1" applyBorder="1"/>
    <xf numFmtId="0" fontId="22" fillId="0" borderId="1" xfId="0" applyFont="1" applyBorder="1" applyAlignment="1">
      <alignment horizontal="center"/>
    </xf>
    <xf numFmtId="3" fontId="22" fillId="0" borderId="1" xfId="0" applyNumberFormat="1" applyFont="1" applyBorder="1" applyAlignment="1">
      <alignment horizontal="right"/>
    </xf>
    <xf numFmtId="10" fontId="22" fillId="0" borderId="1" xfId="0" applyNumberFormat="1" applyFont="1" applyBorder="1" applyAlignment="1">
      <alignment horizontal="right"/>
    </xf>
    <xf numFmtId="0" fontId="22" fillId="0" borderId="1" xfId="0" applyFont="1" applyBorder="1" applyAlignment="1">
      <alignment horizontal="right"/>
    </xf>
    <xf numFmtId="4" fontId="22" fillId="0" borderId="1" xfId="0" applyNumberFormat="1" applyFont="1" applyBorder="1" applyAlignment="1">
      <alignment horizontal="right"/>
    </xf>
    <xf numFmtId="4" fontId="27" fillId="0" borderId="1" xfId="0" applyNumberFormat="1" applyFont="1" applyBorder="1" applyAlignment="1">
      <alignment horizontal="right"/>
    </xf>
    <xf numFmtId="0" fontId="22" fillId="0" borderId="1" xfId="0" applyFont="1" applyBorder="1"/>
    <xf numFmtId="0" fontId="4" fillId="0" borderId="0" xfId="0" applyFont="1" applyAlignment="1">
      <alignment horizontal="center" vertical="center"/>
    </xf>
    <xf numFmtId="0" fontId="4" fillId="0" borderId="0" xfId="0" applyFont="1" applyAlignment="1">
      <alignment horizontal="center"/>
    </xf>
    <xf numFmtId="3" fontId="4" fillId="0" borderId="0" xfId="0" applyNumberFormat="1" applyFont="1" applyAlignment="1">
      <alignment horizontal="center"/>
    </xf>
    <xf numFmtId="1" fontId="4" fillId="0" borderId="0" xfId="0" applyNumberFormat="1" applyFont="1" applyAlignment="1">
      <alignment horizontal="center"/>
    </xf>
    <xf numFmtId="4" fontId="3" fillId="0" borderId="0" xfId="0" applyNumberFormat="1" applyFont="1" applyAlignment="1">
      <alignment horizontal="center"/>
    </xf>
    <xf numFmtId="0" fontId="2" fillId="0" borderId="0" xfId="0" applyFont="1" applyAlignment="1">
      <alignment horizontal="center" vertical="center"/>
    </xf>
    <xf numFmtId="0" fontId="2" fillId="2" borderId="3" xfId="0" applyFont="1" applyFill="1" applyBorder="1" applyAlignment="1">
      <alignment horizontal="center" vertical="center"/>
    </xf>
    <xf numFmtId="0" fontId="11" fillId="0" borderId="8" xfId="0" applyFont="1" applyBorder="1" applyAlignment="1">
      <alignment horizontal="justify" vertical="center" wrapText="1"/>
    </xf>
    <xf numFmtId="0" fontId="11" fillId="0" borderId="4" xfId="0" applyFont="1" applyBorder="1" applyAlignment="1">
      <alignment horizontal="center"/>
    </xf>
    <xf numFmtId="0" fontId="11" fillId="0" borderId="4" xfId="0" applyFont="1" applyBorder="1" applyAlignment="1">
      <alignment horizontal="right"/>
    </xf>
    <xf numFmtId="0" fontId="23" fillId="0" borderId="0" xfId="0" applyFont="1" applyAlignment="1">
      <alignment horizontal="center" vertical="center"/>
    </xf>
    <xf numFmtId="0" fontId="24" fillId="0" borderId="0" xfId="0" applyFont="1" applyAlignment="1">
      <alignment horizontal="center" vertical="center"/>
    </xf>
    <xf numFmtId="4" fontId="29" fillId="0" borderId="0" xfId="0" applyNumberFormat="1" applyFont="1" applyAlignment="1">
      <alignment horizontal="right"/>
    </xf>
    <xf numFmtId="0" fontId="4" fillId="2" borderId="13" xfId="0" applyFont="1" applyFill="1" applyBorder="1" applyAlignment="1">
      <alignment horizontal="center" vertical="center"/>
    </xf>
    <xf numFmtId="3"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4" fontId="4" fillId="3" borderId="2" xfId="0"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4" fontId="3" fillId="4" borderId="14" xfId="0" applyNumberFormat="1" applyFont="1" applyFill="1" applyBorder="1" applyAlignment="1">
      <alignment horizontal="center" vertical="center" wrapText="1"/>
    </xf>
    <xf numFmtId="4" fontId="4" fillId="3" borderId="14" xfId="0" applyNumberFormat="1" applyFont="1" applyFill="1" applyBorder="1" applyAlignment="1">
      <alignment horizontal="center" vertical="center" wrapText="1"/>
    </xf>
    <xf numFmtId="4" fontId="4" fillId="4" borderId="14"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30" fillId="0" borderId="0" xfId="0" applyFont="1" applyAlignment="1">
      <alignment wrapText="1"/>
    </xf>
    <xf numFmtId="0" fontId="4" fillId="2" borderId="12" xfId="0" applyFont="1" applyFill="1" applyBorder="1" applyAlignment="1">
      <alignment horizontal="center"/>
    </xf>
    <xf numFmtId="3" fontId="4" fillId="2" borderId="3" xfId="0" applyNumberFormat="1" applyFont="1" applyFill="1" applyBorder="1" applyAlignment="1">
      <alignment horizontal="center"/>
    </xf>
    <xf numFmtId="0" fontId="4" fillId="2" borderId="3" xfId="0" applyFont="1" applyFill="1" applyBorder="1" applyAlignment="1">
      <alignment horizontal="center"/>
    </xf>
    <xf numFmtId="1" fontId="4" fillId="3" borderId="3" xfId="0" applyNumberFormat="1" applyFont="1" applyFill="1" applyBorder="1" applyAlignment="1">
      <alignment horizontal="center"/>
    </xf>
    <xf numFmtId="0" fontId="4" fillId="4" borderId="3" xfId="0" applyFont="1" applyFill="1" applyBorder="1" applyAlignment="1">
      <alignment horizontal="center"/>
    </xf>
    <xf numFmtId="3" fontId="4" fillId="4" borderId="3" xfId="0" applyNumberFormat="1" applyFont="1" applyFill="1" applyBorder="1" applyAlignment="1">
      <alignment horizontal="center"/>
    </xf>
    <xf numFmtId="3" fontId="4" fillId="4" borderId="15" xfId="0" applyNumberFormat="1" applyFont="1" applyFill="1" applyBorder="1" applyAlignment="1">
      <alignment horizontal="center"/>
    </xf>
    <xf numFmtId="3" fontId="4" fillId="3" borderId="15" xfId="0" applyNumberFormat="1" applyFont="1" applyFill="1" applyBorder="1" applyAlignment="1">
      <alignment horizontal="center"/>
    </xf>
    <xf numFmtId="0" fontId="4" fillId="3" borderId="3" xfId="0" applyFont="1" applyFill="1" applyBorder="1" applyAlignment="1">
      <alignment horizontal="center"/>
    </xf>
    <xf numFmtId="4" fontId="4" fillId="0" borderId="5" xfId="0" applyNumberFormat="1" applyFont="1" applyBorder="1" applyAlignment="1">
      <alignment wrapText="1"/>
    </xf>
    <xf numFmtId="165" fontId="4" fillId="0" borderId="4" xfId="0" applyNumberFormat="1" applyFont="1" applyBorder="1" applyProtection="1">
      <protection locked="0"/>
    </xf>
    <xf numFmtId="4" fontId="11" fillId="0" borderId="4" xfId="0" applyNumberFormat="1" applyFont="1" applyBorder="1"/>
    <xf numFmtId="0" fontId="11" fillId="0" borderId="4" xfId="0" applyFont="1" applyBorder="1" applyAlignment="1" applyProtection="1">
      <alignment horizontal="left" vertical="center" wrapText="1"/>
      <protection locked="0"/>
    </xf>
    <xf numFmtId="0" fontId="11" fillId="0" borderId="11" xfId="0" applyFont="1" applyBorder="1" applyAlignment="1">
      <alignment horizontal="justify" vertical="center" wrapText="1"/>
    </xf>
    <xf numFmtId="0" fontId="11" fillId="0" borderId="1" xfId="0" applyFont="1" applyBorder="1" applyAlignment="1">
      <alignment horizontal="right"/>
    </xf>
    <xf numFmtId="4" fontId="4" fillId="0" borderId="1" xfId="0" applyNumberFormat="1" applyFont="1" applyBorder="1" applyAlignment="1">
      <alignment horizontal="right"/>
    </xf>
    <xf numFmtId="165" fontId="4" fillId="0" borderId="1" xfId="0" applyNumberFormat="1" applyFont="1" applyBorder="1" applyProtection="1">
      <protection locked="0"/>
    </xf>
    <xf numFmtId="164" fontId="11" fillId="0" borderId="4" xfId="0" applyNumberFormat="1" applyFont="1" applyBorder="1" applyAlignment="1" applyProtection="1">
      <alignment horizontal="right"/>
      <protection locked="0"/>
    </xf>
    <xf numFmtId="0" fontId="11" fillId="0" borderId="12" xfId="0" applyFont="1" applyBorder="1" applyAlignment="1">
      <alignment horizontal="justify" vertical="center" wrapText="1"/>
    </xf>
    <xf numFmtId="0" fontId="11" fillId="0" borderId="3" xfId="0" applyFont="1" applyBorder="1" applyAlignment="1">
      <alignment horizontal="right"/>
    </xf>
    <xf numFmtId="164" fontId="11" fillId="0" borderId="3" xfId="0" applyNumberFormat="1" applyFont="1" applyBorder="1" applyAlignment="1" applyProtection="1">
      <alignment horizontal="right"/>
      <protection locked="0"/>
    </xf>
    <xf numFmtId="0" fontId="11" fillId="0" borderId="3" xfId="0" applyFont="1" applyBorder="1" applyAlignment="1" applyProtection="1">
      <alignment horizontal="left" vertical="center" wrapText="1"/>
      <protection locked="0"/>
    </xf>
    <xf numFmtId="4" fontId="23" fillId="0" borderId="7" xfId="0" applyNumberFormat="1" applyFont="1" applyBorder="1"/>
    <xf numFmtId="4" fontId="23" fillId="0" borderId="0" xfId="0" applyNumberFormat="1" applyFont="1" applyAlignment="1">
      <alignment horizontal="right"/>
    </xf>
    <xf numFmtId="3" fontId="3" fillId="0" borderId="0" xfId="0" applyNumberFormat="1" applyFont="1" applyAlignment="1">
      <alignment horizontal="left" wrapText="1"/>
    </xf>
    <xf numFmtId="0" fontId="24" fillId="0" borderId="6" xfId="0" applyFont="1" applyBorder="1"/>
    <xf numFmtId="4" fontId="2" fillId="0" borderId="0" xfId="0" applyNumberFormat="1" applyFont="1"/>
    <xf numFmtId="4" fontId="5" fillId="0" borderId="0" xfId="0" applyNumberFormat="1" applyFont="1"/>
    <xf numFmtId="4" fontId="5" fillId="0" borderId="0" xfId="0" applyNumberFormat="1" applyFont="1" applyAlignment="1">
      <alignment horizontal="center"/>
    </xf>
    <xf numFmtId="0" fontId="4" fillId="2" borderId="2" xfId="0" applyFont="1" applyFill="1" applyBorder="1" applyAlignment="1">
      <alignment horizontal="center" vertical="center"/>
    </xf>
    <xf numFmtId="4" fontId="3" fillId="3" borderId="2" xfId="0" applyNumberFormat="1" applyFont="1" applyFill="1" applyBorder="1" applyAlignment="1">
      <alignment horizontal="center" vertical="center" wrapText="1"/>
    </xf>
    <xf numFmtId="3" fontId="4" fillId="3" borderId="3" xfId="0" applyNumberFormat="1" applyFont="1" applyFill="1" applyBorder="1" applyAlignment="1">
      <alignment horizontal="center"/>
    </xf>
    <xf numFmtId="0" fontId="11" fillId="0" borderId="4" xfId="0" applyFont="1" applyBorder="1" applyAlignment="1">
      <alignment horizontal="justify" vertical="center" wrapText="1"/>
    </xf>
    <xf numFmtId="166" fontId="4" fillId="0" borderId="4" xfId="0" applyNumberFormat="1" applyFont="1" applyBorder="1" applyAlignment="1" applyProtection="1">
      <alignment horizontal="right"/>
      <protection locked="0"/>
    </xf>
    <xf numFmtId="4" fontId="4" fillId="0" borderId="5" xfId="0" applyNumberFormat="1" applyFont="1" applyBorder="1" applyAlignment="1">
      <alignment horizontal="right" wrapText="1"/>
    </xf>
    <xf numFmtId="0" fontId="4" fillId="0" borderId="4" xfId="0" applyFont="1" applyBorder="1" applyProtection="1">
      <protection locked="0"/>
    </xf>
    <xf numFmtId="0" fontId="11" fillId="0" borderId="4" xfId="0" applyFont="1" applyBorder="1" applyAlignment="1" applyProtection="1">
      <alignment vertical="center" wrapText="1"/>
      <protection locked="0"/>
    </xf>
    <xf numFmtId="0" fontId="4" fillId="0" borderId="1" xfId="0" applyFont="1" applyBorder="1" applyProtection="1">
      <protection locked="0"/>
    </xf>
    <xf numFmtId="0" fontId="11" fillId="0" borderId="1" xfId="0" applyFont="1" applyBorder="1" applyAlignment="1" applyProtection="1">
      <alignment vertical="center" wrapText="1"/>
      <protection locked="0"/>
    </xf>
    <xf numFmtId="0" fontId="11" fillId="0" borderId="1" xfId="0" applyFont="1" applyBorder="1" applyAlignment="1">
      <alignment horizontal="justify" vertical="center" wrapText="1"/>
    </xf>
    <xf numFmtId="0" fontId="11" fillId="0" borderId="1" xfId="0" applyFont="1" applyBorder="1" applyAlignment="1" applyProtection="1">
      <alignment wrapText="1"/>
      <protection locked="0"/>
    </xf>
    <xf numFmtId="0" fontId="28" fillId="0" borderId="4" xfId="0" applyFont="1" applyBorder="1" applyAlignment="1">
      <alignment horizontal="justify" vertical="center" wrapText="1"/>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28" fillId="0" borderId="3" xfId="0" applyFont="1" applyBorder="1" applyAlignment="1">
      <alignment horizontal="justify" vertical="center" wrapText="1"/>
    </xf>
    <xf numFmtId="0" fontId="11" fillId="0" borderId="3" xfId="0" applyFont="1" applyBorder="1" applyAlignment="1">
      <alignment horizontal="center"/>
    </xf>
    <xf numFmtId="166" fontId="4" fillId="0" borderId="3" xfId="0" applyNumberFormat="1" applyFont="1" applyBorder="1" applyAlignment="1" applyProtection="1">
      <alignment horizontal="right"/>
      <protection locked="0"/>
    </xf>
    <xf numFmtId="4" fontId="4" fillId="0" borderId="15" xfId="0" applyNumberFormat="1" applyFont="1" applyBorder="1" applyAlignment="1">
      <alignment horizontal="right" wrapText="1"/>
    </xf>
    <xf numFmtId="0" fontId="4" fillId="0" borderId="3" xfId="0" applyFont="1" applyBorder="1" applyAlignment="1">
      <alignment horizontal="center" vertical="center"/>
    </xf>
    <xf numFmtId="0" fontId="11" fillId="0" borderId="3" xfId="0" applyFont="1" applyBorder="1" applyAlignment="1" applyProtection="1">
      <alignment vertical="center" wrapText="1"/>
      <protection locked="0"/>
    </xf>
    <xf numFmtId="4" fontId="23" fillId="0" borderId="4" xfId="0" applyNumberFormat="1" applyFont="1" applyBorder="1" applyAlignment="1">
      <alignment horizontal="right"/>
    </xf>
    <xf numFmtId="4" fontId="23" fillId="0" borderId="4" xfId="0" applyNumberFormat="1" applyFont="1" applyBorder="1"/>
    <xf numFmtId="4" fontId="4" fillId="0" borderId="0" xfId="0" applyNumberFormat="1" applyFont="1"/>
    <xf numFmtId="4" fontId="24" fillId="0" borderId="0" xfId="0" applyNumberFormat="1" applyFont="1"/>
    <xf numFmtId="4" fontId="24" fillId="0" borderId="6" xfId="0" applyNumberFormat="1" applyFont="1" applyBorder="1"/>
    <xf numFmtId="3" fontId="4" fillId="0" borderId="4" xfId="0" applyNumberFormat="1" applyFont="1" applyBorder="1" applyAlignment="1" applyProtection="1">
      <alignment horizontal="right"/>
      <protection locked="0"/>
    </xf>
    <xf numFmtId="3" fontId="4" fillId="0" borderId="1" xfId="0" applyNumberFormat="1" applyFont="1" applyBorder="1" applyAlignment="1" applyProtection="1">
      <alignment horizontal="right"/>
      <protection locked="0"/>
    </xf>
    <xf numFmtId="0" fontId="11" fillId="0" borderId="3" xfId="0" applyFont="1" applyBorder="1" applyAlignment="1">
      <alignment horizontal="justify" vertical="center" wrapText="1"/>
    </xf>
    <xf numFmtId="3" fontId="4" fillId="0" borderId="3" xfId="0" applyNumberFormat="1" applyFont="1" applyBorder="1" applyAlignment="1" applyProtection="1">
      <alignment horizontal="right"/>
      <protection locked="0"/>
    </xf>
    <xf numFmtId="4" fontId="23" fillId="0" borderId="4" xfId="0" applyNumberFormat="1" applyFont="1" applyBorder="1" applyAlignment="1">
      <alignment horizontal="right" vertical="center"/>
    </xf>
    <xf numFmtId="0" fontId="5" fillId="0" borderId="4" xfId="0" applyFont="1" applyBorder="1"/>
    <xf numFmtId="0" fontId="3" fillId="0" borderId="0" xfId="0" applyFont="1" applyAlignment="1">
      <alignment horizontal="left"/>
    </xf>
    <xf numFmtId="0" fontId="4" fillId="0" borderId="0" xfId="0" applyFont="1" applyAlignment="1">
      <alignment horizontal="left"/>
    </xf>
    <xf numFmtId="0" fontId="4" fillId="0" borderId="0" xfId="0" applyFont="1" applyAlignment="1">
      <alignment horizontal="left" vertical="center"/>
    </xf>
    <xf numFmtId="4" fontId="24" fillId="0" borderId="0" xfId="0" applyNumberFormat="1" applyFont="1" applyAlignment="1">
      <alignment horizontal="right"/>
    </xf>
    <xf numFmtId="4" fontId="4" fillId="4" borderId="2" xfId="0" applyNumberFormat="1" applyFont="1" applyFill="1" applyBorder="1" applyAlignment="1">
      <alignment horizontal="center" vertical="center" wrapText="1"/>
    </xf>
    <xf numFmtId="4" fontId="4" fillId="4" borderId="3" xfId="0" applyNumberFormat="1" applyFont="1" applyFill="1" applyBorder="1" applyAlignment="1">
      <alignment horizontal="center"/>
    </xf>
    <xf numFmtId="0" fontId="11" fillId="0" borderId="4" xfId="0" applyFont="1" applyBorder="1" applyAlignment="1">
      <alignment horizontal="left" vertical="center" wrapText="1" readingOrder="1"/>
    </xf>
    <xf numFmtId="0" fontId="11" fillId="0" borderId="1" xfId="0" applyFont="1" applyBorder="1" applyAlignment="1">
      <alignment horizontal="left" vertical="center" wrapText="1"/>
    </xf>
    <xf numFmtId="0" fontId="1" fillId="0" borderId="1" xfId="0" applyFont="1" applyBorder="1" applyAlignment="1">
      <alignment horizontal="left" vertical="center" wrapText="1"/>
    </xf>
    <xf numFmtId="0" fontId="11" fillId="0" borderId="4" xfId="0" applyFont="1" applyBorder="1" applyAlignment="1">
      <alignment horizontal="left" vertical="center" wrapText="1"/>
    </xf>
    <xf numFmtId="3" fontId="4" fillId="0" borderId="4" xfId="0" applyNumberFormat="1" applyFont="1" applyBorder="1" applyAlignment="1">
      <alignment horizontal="right"/>
    </xf>
    <xf numFmtId="3" fontId="11" fillId="0" borderId="1" xfId="0" applyNumberFormat="1" applyFont="1" applyBorder="1"/>
    <xf numFmtId="164" fontId="11" fillId="0" borderId="1" xfId="0" applyNumberFormat="1" applyFont="1" applyBorder="1" applyProtection="1">
      <protection locked="0"/>
    </xf>
    <xf numFmtId="0" fontId="11" fillId="0" borderId="1" xfId="0" applyFont="1" applyBorder="1" applyAlignment="1">
      <alignment horizontal="left" wrapText="1"/>
    </xf>
    <xf numFmtId="3" fontId="11" fillId="0" borderId="4" xfId="0" applyNumberFormat="1" applyFont="1" applyBorder="1"/>
    <xf numFmtId="164" fontId="11" fillId="0" borderId="4" xfId="0" applyNumberFormat="1" applyFont="1" applyBorder="1" applyProtection="1">
      <protection locked="0"/>
    </xf>
    <xf numFmtId="4" fontId="4" fillId="0" borderId="4" xfId="0" applyNumberFormat="1" applyFont="1" applyBorder="1" applyAlignment="1">
      <alignment horizontal="center" vertical="center"/>
    </xf>
    <xf numFmtId="0" fontId="11" fillId="0" borderId="4" xfId="0" applyFont="1" applyBorder="1" applyAlignment="1" applyProtection="1">
      <alignment horizontal="center" vertical="center"/>
      <protection locked="0"/>
    </xf>
    <xf numFmtId="0" fontId="11" fillId="0" borderId="3" xfId="0" applyFont="1" applyBorder="1" applyAlignment="1">
      <alignment horizontal="left" vertical="center" wrapText="1"/>
    </xf>
    <xf numFmtId="3" fontId="11" fillId="0" borderId="3" xfId="0" applyNumberFormat="1" applyFont="1" applyBorder="1"/>
    <xf numFmtId="164" fontId="11" fillId="0" borderId="3" xfId="0" applyNumberFormat="1" applyFont="1" applyBorder="1" applyProtection="1">
      <protection locked="0"/>
    </xf>
    <xf numFmtId="4" fontId="4" fillId="0" borderId="3" xfId="0" applyNumberFormat="1" applyFont="1" applyBorder="1" applyAlignment="1">
      <alignment horizontal="center" vertical="center"/>
    </xf>
    <xf numFmtId="0" fontId="11" fillId="0" borderId="3" xfId="0" applyFont="1" applyBorder="1" applyAlignment="1" applyProtection="1">
      <alignment horizontal="center" vertical="center"/>
      <protection locked="0"/>
    </xf>
    <xf numFmtId="0" fontId="12" fillId="0" borderId="0" xfId="0" applyFont="1"/>
    <xf numFmtId="4" fontId="3" fillId="0" borderId="0" xfId="0" applyNumberFormat="1" applyFont="1" applyAlignment="1">
      <alignment horizontal="right"/>
    </xf>
    <xf numFmtId="0" fontId="24" fillId="0" borderId="0" xfId="0" applyFont="1" applyProtection="1">
      <protection locked="0"/>
    </xf>
    <xf numFmtId="0" fontId="4" fillId="3" borderId="1" xfId="0" applyFont="1" applyFill="1" applyBorder="1" applyAlignment="1">
      <alignment horizontal="center" vertical="center" wrapText="1"/>
    </xf>
    <xf numFmtId="0" fontId="11" fillId="0" borderId="4" xfId="0" applyFont="1" applyBorder="1" applyAlignment="1">
      <alignment horizontal="center" vertical="center"/>
    </xf>
    <xf numFmtId="0" fontId="4" fillId="0" borderId="4" xfId="0" applyFont="1" applyBorder="1" applyAlignment="1">
      <alignment horizontal="justify" vertical="center" wrapText="1"/>
    </xf>
    <xf numFmtId="4" fontId="4" fillId="0" borderId="5" xfId="0" applyNumberFormat="1" applyFont="1" applyBorder="1" applyAlignment="1">
      <alignment horizontal="right"/>
    </xf>
    <xf numFmtId="0" fontId="11" fillId="0" borderId="1" xfId="0" applyFont="1" applyBorder="1" applyAlignment="1">
      <alignment horizontal="center" vertical="center"/>
    </xf>
    <xf numFmtId="0" fontId="28" fillId="0" borderId="1" xfId="0" applyFont="1" applyBorder="1" applyAlignment="1">
      <alignment horizontal="justify" vertical="center" wrapText="1"/>
    </xf>
    <xf numFmtId="0" fontId="1" fillId="0" borderId="1" xfId="0" applyFont="1" applyBorder="1" applyAlignment="1" applyProtection="1">
      <alignment horizontal="left" vertical="center" wrapText="1"/>
      <protection locked="0"/>
    </xf>
    <xf numFmtId="0" fontId="1" fillId="0" borderId="0" xfId="0" applyFont="1"/>
    <xf numFmtId="0" fontId="11" fillId="0" borderId="2" xfId="0" applyFont="1" applyBorder="1" applyAlignment="1">
      <alignment horizontal="left" vertical="center" wrapText="1"/>
    </xf>
    <xf numFmtId="164" fontId="11" fillId="0" borderId="2" xfId="0" applyNumberFormat="1" applyFont="1" applyBorder="1" applyAlignment="1" applyProtection="1">
      <alignment horizontal="right"/>
      <protection locked="0"/>
    </xf>
    <xf numFmtId="0" fontId="11" fillId="0" borderId="2" xfId="0" applyFont="1" applyBorder="1" applyAlignment="1">
      <alignment horizontal="center"/>
    </xf>
    <xf numFmtId="0" fontId="4" fillId="0" borderId="8" xfId="0" applyFont="1" applyBorder="1" applyAlignment="1">
      <alignment horizontal="left" vertical="center" wrapText="1"/>
    </xf>
    <xf numFmtId="4" fontId="23" fillId="0" borderId="0" xfId="0" applyNumberFormat="1" applyFont="1"/>
    <xf numFmtId="0" fontId="4" fillId="0" borderId="0" xfId="0" applyFont="1" applyAlignment="1">
      <alignment horizontal="left" vertical="center" wrapText="1"/>
    </xf>
    <xf numFmtId="0" fontId="5" fillId="0" borderId="0" xfId="0" applyFont="1" applyAlignment="1">
      <alignment horizontal="left"/>
    </xf>
    <xf numFmtId="0" fontId="3" fillId="0" borderId="0" xfId="0" applyFont="1" applyAlignment="1">
      <alignment horizontal="left"/>
    </xf>
    <xf numFmtId="0" fontId="11" fillId="0" borderId="3" xfId="0" applyFont="1" applyBorder="1" applyAlignment="1">
      <alignment horizontal="right" wrapText="1"/>
    </xf>
    <xf numFmtId="164" fontId="11" fillId="0" borderId="3" xfId="0" applyNumberFormat="1" applyFont="1" applyBorder="1" applyAlignment="1" applyProtection="1">
      <alignment horizontal="right" wrapText="1"/>
      <protection locked="0"/>
    </xf>
    <xf numFmtId="0" fontId="28" fillId="0" borderId="8" xfId="0" applyFont="1" applyBorder="1" applyAlignment="1">
      <alignment horizontal="justify" vertical="center" wrapText="1"/>
    </xf>
    <xf numFmtId="4" fontId="4" fillId="0" borderId="9" xfId="0" applyNumberFormat="1" applyFont="1" applyBorder="1" applyAlignment="1">
      <alignment wrapText="1"/>
    </xf>
    <xf numFmtId="4" fontId="11" fillId="0" borderId="1" xfId="0" applyNumberFormat="1" applyFont="1" applyBorder="1"/>
    <xf numFmtId="0" fontId="4" fillId="0" borderId="0" xfId="0" applyFont="1" applyAlignment="1">
      <alignment horizontal="left"/>
    </xf>
    <xf numFmtId="0" fontId="4" fillId="0" borderId="0" xfId="0" applyFont="1" applyAlignment="1" applyProtection="1">
      <alignment horizontal="left"/>
      <protection locked="0"/>
    </xf>
    <xf numFmtId="0" fontId="3" fillId="0" borderId="0" xfId="0" applyFont="1" applyAlignment="1">
      <alignment horizontal="left"/>
    </xf>
    <xf numFmtId="0" fontId="27" fillId="0" borderId="4" xfId="0" applyFont="1" applyBorder="1" applyAlignment="1">
      <alignment horizontal="justify" wrapText="1"/>
    </xf>
    <xf numFmtId="0" fontId="27" fillId="0" borderId="1" xfId="0" applyFont="1" applyBorder="1" applyAlignment="1">
      <alignment horizontal="justify" wrapText="1"/>
    </xf>
    <xf numFmtId="0" fontId="4" fillId="0" borderId="0" xfId="0" applyFont="1" applyBorder="1"/>
    <xf numFmtId="0" fontId="24" fillId="0" borderId="0" xfId="0" applyFont="1" applyBorder="1"/>
    <xf numFmtId="0" fontId="4" fillId="0" borderId="0" xfId="0" applyFont="1" applyBorder="1" applyAlignment="1">
      <alignment horizontal="left"/>
    </xf>
    <xf numFmtId="4" fontId="5" fillId="0" borderId="0" xfId="0" applyNumberFormat="1" applyFont="1" applyBorder="1" applyAlignment="1">
      <alignment horizontal="right"/>
    </xf>
    <xf numFmtId="0" fontId="6" fillId="0" borderId="0" xfId="0" applyFont="1" applyAlignment="1">
      <alignment vertical="center"/>
    </xf>
    <xf numFmtId="4" fontId="4" fillId="4" borderId="14" xfId="0" applyNumberFormat="1" applyFont="1" applyFill="1" applyBorder="1" applyAlignment="1" applyProtection="1">
      <alignment horizontal="center" vertical="center" wrapText="1"/>
    </xf>
    <xf numFmtId="3" fontId="4" fillId="4" borderId="15" xfId="0" applyNumberFormat="1" applyFont="1" applyFill="1" applyBorder="1" applyAlignment="1" applyProtection="1">
      <alignment horizontal="center"/>
    </xf>
    <xf numFmtId="4" fontId="4" fillId="0" borderId="4" xfId="0" applyNumberFormat="1" applyFont="1" applyBorder="1" applyProtection="1"/>
    <xf numFmtId="4" fontId="4" fillId="0" borderId="4" xfId="0" applyNumberFormat="1" applyFont="1" applyBorder="1" applyAlignment="1" applyProtection="1">
      <alignment horizontal="right"/>
    </xf>
    <xf numFmtId="4" fontId="4" fillId="0" borderId="4" xfId="0" applyNumberFormat="1" applyFont="1" applyBorder="1" applyAlignment="1" applyProtection="1">
      <alignment horizontal="center" vertical="center"/>
    </xf>
    <xf numFmtId="4" fontId="4" fillId="0" borderId="3" xfId="0" applyNumberFormat="1" applyFont="1" applyBorder="1" applyAlignment="1" applyProtection="1">
      <alignment horizontal="center" vertical="center"/>
    </xf>
    <xf numFmtId="3" fontId="4" fillId="0" borderId="5" xfId="0" applyNumberFormat="1" applyFont="1" applyBorder="1" applyAlignment="1" applyProtection="1">
      <alignment horizontal="right"/>
      <protection locked="0"/>
    </xf>
    <xf numFmtId="0" fontId="4" fillId="0" borderId="4" xfId="0" applyFont="1" applyBorder="1" applyAlignment="1" applyProtection="1">
      <alignment horizontal="left"/>
      <protection locked="0"/>
    </xf>
    <xf numFmtId="0" fontId="24" fillId="0" borderId="0" xfId="0" applyFont="1" applyAlignment="1" applyProtection="1">
      <alignment horizontal="center" vertical="center"/>
      <protection locked="0"/>
    </xf>
    <xf numFmtId="0" fontId="2" fillId="0" borderId="8" xfId="0" applyFont="1" applyBorder="1" applyAlignment="1">
      <alignment horizontal="justify" vertical="center" wrapText="1"/>
    </xf>
    <xf numFmtId="0" fontId="2" fillId="6" borderId="11" xfId="0" applyFont="1" applyFill="1" applyBorder="1" applyAlignment="1">
      <alignment horizontal="justify" vertical="center" wrapText="1"/>
    </xf>
    <xf numFmtId="0" fontId="2" fillId="0" borderId="11" xfId="0" applyFont="1" applyBorder="1" applyAlignment="1">
      <alignment horizontal="justify" vertical="center" wrapText="1"/>
    </xf>
    <xf numFmtId="0" fontId="2" fillId="6" borderId="8" xfId="0" applyFont="1" applyFill="1" applyBorder="1" applyAlignment="1">
      <alignment horizontal="justify" vertical="center" wrapText="1"/>
    </xf>
    <xf numFmtId="0" fontId="2" fillId="0" borderId="12" xfId="0" applyFont="1" applyBorder="1" applyAlignment="1">
      <alignment horizontal="justify" vertical="center" wrapText="1"/>
    </xf>
    <xf numFmtId="0" fontId="6" fillId="0" borderId="0" xfId="0" applyFont="1" applyBorder="1" applyAlignment="1" applyProtection="1">
      <alignment vertical="center"/>
      <protection locked="0"/>
    </xf>
    <xf numFmtId="0" fontId="2" fillId="0" borderId="0" xfId="0" applyFont="1" applyBorder="1"/>
    <xf numFmtId="0" fontId="6" fillId="0" borderId="0" xfId="0" applyFont="1" applyBorder="1" applyAlignment="1" applyProtection="1">
      <alignment horizontal="left" vertical="center"/>
      <protection locked="0"/>
    </xf>
    <xf numFmtId="0" fontId="11" fillId="0" borderId="4" xfId="0" applyFont="1" applyFill="1" applyBorder="1" applyAlignment="1">
      <alignment horizontal="center" vertical="center"/>
    </xf>
    <xf numFmtId="0" fontId="11" fillId="0" borderId="1" xfId="0" applyFont="1" applyFill="1" applyBorder="1" applyAlignment="1">
      <alignment horizontal="center"/>
    </xf>
    <xf numFmtId="164" fontId="11" fillId="0" borderId="1" xfId="0" applyNumberFormat="1" applyFont="1" applyFill="1" applyBorder="1" applyAlignment="1" applyProtection="1">
      <alignment horizontal="right"/>
      <protection locked="0"/>
    </xf>
    <xf numFmtId="4" fontId="4" fillId="0" borderId="1" xfId="0" applyNumberFormat="1" applyFont="1" applyFill="1" applyBorder="1" applyAlignment="1">
      <alignment horizontal="right"/>
    </xf>
    <xf numFmtId="4" fontId="4" fillId="0" borderId="4" xfId="0" applyNumberFormat="1" applyFont="1" applyFill="1" applyBorder="1" applyAlignment="1">
      <alignment horizontal="right"/>
    </xf>
    <xf numFmtId="4" fontId="4" fillId="0" borderId="5" xfId="0" applyNumberFormat="1" applyFont="1" applyFill="1" applyBorder="1" applyAlignment="1">
      <alignment horizontal="right"/>
    </xf>
    <xf numFmtId="0" fontId="11" fillId="0" borderId="1" xfId="0" applyFont="1" applyFill="1" applyBorder="1" applyAlignment="1" applyProtection="1">
      <alignment horizontal="left" vertical="center" wrapText="1"/>
      <protection locked="0"/>
    </xf>
    <xf numFmtId="0" fontId="11" fillId="0" borderId="0" xfId="0" applyFont="1" applyFill="1"/>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 fillId="0" borderId="0" xfId="0" applyFont="1" applyProtection="1">
      <protection locked="0"/>
    </xf>
    <xf numFmtId="0" fontId="36" fillId="0" borderId="0" xfId="0" applyFont="1" applyAlignment="1">
      <alignment horizontal="center"/>
    </xf>
    <xf numFmtId="0" fontId="37" fillId="0" borderId="0" xfId="0" applyFont="1" applyAlignment="1">
      <alignment horizontal="left"/>
    </xf>
    <xf numFmtId="0" fontId="36" fillId="0" borderId="0" xfId="0" applyFont="1" applyAlignment="1">
      <alignment horizontal="left"/>
    </xf>
    <xf numFmtId="0" fontId="30" fillId="0" borderId="0" xfId="0" applyFont="1"/>
    <xf numFmtId="3" fontId="11" fillId="2" borderId="2" xfId="0" applyNumberFormat="1" applyFont="1" applyFill="1" applyBorder="1" applyAlignment="1">
      <alignment horizontal="center" vertical="center" wrapText="1"/>
    </xf>
    <xf numFmtId="3" fontId="11" fillId="2" borderId="3" xfId="0" applyNumberFormat="1" applyFont="1" applyFill="1" applyBorder="1" applyAlignment="1">
      <alignment horizontal="center"/>
    </xf>
    <xf numFmtId="0" fontId="1" fillId="0" borderId="1" xfId="0" applyFont="1" applyBorder="1" applyAlignment="1">
      <alignment horizontal="justify" vertical="center" wrapText="1"/>
    </xf>
    <xf numFmtId="3" fontId="11" fillId="0" borderId="2" xfId="0" applyNumberFormat="1" applyFont="1" applyBorder="1" applyAlignment="1">
      <alignment horizontal="right"/>
    </xf>
    <xf numFmtId="3" fontId="11" fillId="0" borderId="1" xfId="0" applyNumberFormat="1" applyFont="1" applyFill="1" applyBorder="1" applyAlignment="1">
      <alignment horizontal="right"/>
    </xf>
    <xf numFmtId="0" fontId="11" fillId="0" borderId="3" xfId="0" applyFont="1" applyBorder="1" applyAlignment="1">
      <alignment horizontal="center" vertical="center"/>
    </xf>
    <xf numFmtId="4" fontId="4" fillId="0" borderId="15" xfId="0" applyNumberFormat="1" applyFont="1" applyBorder="1" applyAlignment="1">
      <alignment horizontal="right"/>
    </xf>
    <xf numFmtId="0" fontId="28" fillId="0" borderId="1" xfId="0" applyFont="1" applyBorder="1" applyAlignment="1">
      <alignment horizontal="left" vertical="center" wrapText="1"/>
    </xf>
    <xf numFmtId="0" fontId="3" fillId="0" borderId="0" xfId="0" applyFont="1" applyAlignment="1">
      <alignment horizontal="left"/>
    </xf>
    <xf numFmtId="0" fontId="4" fillId="0" borderId="0" xfId="0" applyFont="1" applyAlignment="1" applyProtection="1">
      <alignment horizontal="left"/>
      <protection locked="0"/>
    </xf>
    <xf numFmtId="0" fontId="22" fillId="0" borderId="0" xfId="0" applyFont="1" applyAlignment="1">
      <alignment horizontal="left" vertical="center"/>
    </xf>
    <xf numFmtId="0" fontId="17" fillId="0" borderId="0" xfId="0" applyFont="1" applyAlignment="1">
      <alignment horizontal="left" vertical="center"/>
    </xf>
    <xf numFmtId="0" fontId="3" fillId="0" borderId="0" xfId="0" applyFont="1" applyAlignment="1">
      <alignment horizontal="left"/>
    </xf>
    <xf numFmtId="0" fontId="30" fillId="0" borderId="1" xfId="0" applyFont="1" applyBorder="1" applyAlignment="1">
      <alignment horizontal="justify" vertical="center" wrapText="1"/>
    </xf>
    <xf numFmtId="0" fontId="4" fillId="0" borderId="0" xfId="0" applyFont="1" applyAlignment="1" applyProtection="1">
      <alignment horizontal="left"/>
      <protection locked="0"/>
    </xf>
    <xf numFmtId="4" fontId="24" fillId="0" borderId="0" xfId="0" applyNumberFormat="1" applyFont="1" applyBorder="1"/>
    <xf numFmtId="0" fontId="24" fillId="0" borderId="0" xfId="0" applyFont="1" applyAlignment="1">
      <alignment vertical="center"/>
    </xf>
    <xf numFmtId="4" fontId="4" fillId="0" borderId="0" xfId="0" applyNumberFormat="1" applyFont="1" applyAlignment="1">
      <alignment horizontal="right" vertical="center"/>
    </xf>
    <xf numFmtId="4" fontId="23" fillId="0" borderId="0" xfId="0" applyNumberFormat="1" applyFont="1" applyAlignment="1">
      <alignment horizontal="right" vertical="center"/>
    </xf>
    <xf numFmtId="4" fontId="5" fillId="0" borderId="0" xfId="0" applyNumberFormat="1" applyFont="1" applyAlignment="1">
      <alignment horizontal="right" vertical="center"/>
    </xf>
    <xf numFmtId="4" fontId="4" fillId="0" borderId="9" xfId="0" applyNumberFormat="1" applyFont="1" applyBorder="1" applyAlignment="1">
      <alignment horizontal="right"/>
    </xf>
    <xf numFmtId="0" fontId="1" fillId="0" borderId="0" xfId="0" applyFont="1" applyAlignment="1">
      <alignment vertical="center"/>
    </xf>
    <xf numFmtId="0" fontId="4" fillId="0" borderId="0" xfId="0" applyFont="1" applyAlignment="1" applyProtection="1">
      <alignment horizontal="left" vertical="center"/>
      <protection locked="0"/>
    </xf>
    <xf numFmtId="0" fontId="12" fillId="6" borderId="11" xfId="0" applyFont="1" applyFill="1" applyBorder="1" applyAlignment="1">
      <alignment horizontal="justify" vertical="center" wrapText="1"/>
    </xf>
    <xf numFmtId="0" fontId="5" fillId="0" borderId="0" xfId="0" applyFont="1" applyBorder="1" applyAlignment="1">
      <alignment horizontal="left" vertical="center"/>
    </xf>
    <xf numFmtId="4" fontId="23" fillId="0" borderId="0" xfId="0" applyNumberFormat="1" applyFont="1" applyBorder="1" applyAlignment="1">
      <alignment horizontal="right"/>
    </xf>
    <xf numFmtId="4" fontId="23" fillId="0" borderId="0" xfId="0" applyNumberFormat="1" applyFont="1" applyBorder="1" applyAlignment="1">
      <alignment horizontal="center"/>
    </xf>
    <xf numFmtId="0" fontId="6" fillId="0" borderId="1" xfId="0" applyFont="1" applyBorder="1" applyAlignment="1" applyProtection="1">
      <alignment horizontal="left" vertical="center"/>
      <protection locked="0"/>
    </xf>
    <xf numFmtId="0" fontId="4" fillId="0" borderId="0" xfId="0" applyFont="1" applyAlignment="1">
      <alignment horizontal="left"/>
    </xf>
    <xf numFmtId="0" fontId="4" fillId="0" borderId="0" xfId="0" applyFont="1" applyBorder="1" applyAlignment="1">
      <alignment horizontal="left"/>
    </xf>
    <xf numFmtId="4" fontId="5" fillId="0" borderId="21" xfId="0" applyNumberFormat="1" applyFont="1" applyBorder="1" applyAlignment="1">
      <alignment horizontal="right"/>
    </xf>
    <xf numFmtId="4" fontId="5" fillId="0" borderId="22" xfId="0" applyNumberFormat="1" applyFont="1" applyBorder="1" applyAlignment="1">
      <alignment horizontal="right"/>
    </xf>
    <xf numFmtId="0" fontId="3" fillId="0" borderId="0" xfId="0" applyFont="1" applyAlignment="1" applyProtection="1">
      <alignment horizontal="left" vertical="center"/>
      <protection locked="0"/>
    </xf>
    <xf numFmtId="0" fontId="5" fillId="0" borderId="0" xfId="0" applyFont="1" applyAlignment="1">
      <alignment horizontal="center"/>
    </xf>
    <xf numFmtId="3" fontId="5" fillId="0" borderId="5" xfId="0" applyNumberFormat="1" applyFont="1" applyBorder="1" applyAlignment="1">
      <alignment horizontal="left" vertical="center"/>
    </xf>
    <xf numFmtId="3" fontId="5" fillId="0" borderId="6" xfId="0" applyNumberFormat="1" applyFont="1" applyBorder="1" applyAlignment="1">
      <alignment horizontal="left" vertical="center"/>
    </xf>
    <xf numFmtId="0" fontId="11" fillId="0" borderId="0" xfId="0" applyFont="1" applyAlignment="1">
      <alignment horizontal="left"/>
    </xf>
    <xf numFmtId="0" fontId="11" fillId="0" borderId="0" xfId="0" applyFont="1" applyBorder="1" applyAlignment="1">
      <alignment horizontal="left"/>
    </xf>
    <xf numFmtId="4" fontId="5" fillId="0" borderId="19" xfId="0" applyNumberFormat="1" applyFont="1" applyBorder="1" applyAlignment="1">
      <alignment horizontal="right"/>
    </xf>
    <xf numFmtId="4" fontId="5" fillId="0" borderId="20" xfId="0" applyNumberFormat="1" applyFont="1" applyBorder="1" applyAlignment="1">
      <alignment horizontal="right"/>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4" fillId="0" borderId="0" xfId="0" applyFont="1" applyAlignment="1" applyProtection="1">
      <alignment horizontal="left" vertical="center"/>
      <protection locked="0"/>
    </xf>
    <xf numFmtId="0" fontId="4" fillId="0" borderId="0" xfId="0" applyFont="1" applyAlignment="1">
      <alignment horizontal="center"/>
    </xf>
    <xf numFmtId="0" fontId="6" fillId="0" borderId="0" xfId="0" applyFont="1" applyAlignment="1">
      <alignment horizontal="left" vertical="center"/>
    </xf>
    <xf numFmtId="0" fontId="2" fillId="0" borderId="0" xfId="0" applyFont="1" applyAlignment="1">
      <alignment horizontal="left" vertical="center"/>
    </xf>
    <xf numFmtId="0" fontId="25" fillId="0" borderId="0" xfId="0" applyFont="1" applyAlignment="1">
      <alignment horizontal="left"/>
    </xf>
    <xf numFmtId="0" fontId="22" fillId="0" borderId="9" xfId="0" applyFont="1" applyBorder="1" applyAlignment="1">
      <alignment horizontal="left" vertical="center" wrapText="1"/>
    </xf>
    <xf numFmtId="0" fontId="22" fillId="0" borderId="10" xfId="0" applyFont="1" applyBorder="1" applyAlignment="1">
      <alignment horizontal="left" vertical="center" wrapText="1"/>
    </xf>
    <xf numFmtId="0" fontId="22"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3" fontId="5" fillId="0" borderId="5" xfId="0" applyNumberFormat="1" applyFont="1" applyBorder="1" applyAlignment="1">
      <alignment horizontal="left"/>
    </xf>
    <xf numFmtId="3" fontId="5" fillId="0" borderId="6" xfId="0" applyNumberFormat="1" applyFont="1" applyBorder="1" applyAlignment="1">
      <alignment horizontal="left"/>
    </xf>
    <xf numFmtId="0" fontId="6" fillId="0" borderId="0" xfId="0" applyFont="1" applyAlignment="1">
      <alignment horizontal="left"/>
    </xf>
    <xf numFmtId="0" fontId="35" fillId="0" borderId="0" xfId="0" applyFont="1" applyAlignment="1">
      <alignment horizont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23" fillId="0" borderId="16" xfId="0" applyFont="1" applyBorder="1" applyAlignment="1">
      <alignment horizontal="center"/>
    </xf>
    <xf numFmtId="0" fontId="23" fillId="0" borderId="17" xfId="0" applyFont="1" applyBorder="1" applyAlignment="1">
      <alignment horizontal="center"/>
    </xf>
    <xf numFmtId="3" fontId="3" fillId="0" borderId="0" xfId="0" applyNumberFormat="1" applyFont="1" applyAlignment="1">
      <alignment horizontal="left"/>
    </xf>
    <xf numFmtId="0" fontId="4" fillId="0" borderId="0" xfId="0" applyFont="1" applyAlignment="1" applyProtection="1">
      <alignment horizontal="left"/>
      <protection locked="0"/>
    </xf>
    <xf numFmtId="4" fontId="5" fillId="0" borderId="19" xfId="0" applyNumberFormat="1" applyFont="1" applyBorder="1" applyAlignment="1">
      <alignment horizontal="right" vertical="center"/>
    </xf>
    <xf numFmtId="4" fontId="5" fillId="0" borderId="23" xfId="0" applyNumberFormat="1" applyFont="1" applyBorder="1" applyAlignment="1">
      <alignment horizontal="right" vertical="center"/>
    </xf>
    <xf numFmtId="4" fontId="5" fillId="0" borderId="20" xfId="0" applyNumberFormat="1" applyFont="1" applyBorder="1" applyAlignment="1">
      <alignment horizontal="right" vertical="center"/>
    </xf>
    <xf numFmtId="0" fontId="5" fillId="0" borderId="5" xfId="0" applyFont="1" applyBorder="1" applyAlignment="1">
      <alignment horizontal="left"/>
    </xf>
    <xf numFmtId="0" fontId="5" fillId="0" borderId="6" xfId="0" applyFont="1" applyBorder="1" applyAlignment="1">
      <alignment horizontal="left"/>
    </xf>
    <xf numFmtId="0" fontId="5" fillId="0" borderId="8" xfId="0" applyFont="1" applyBorder="1" applyAlignment="1">
      <alignment horizontal="left"/>
    </xf>
    <xf numFmtId="0" fontId="23" fillId="0" borderId="5" xfId="0" applyFont="1" applyBorder="1" applyAlignment="1">
      <alignment horizontal="center"/>
    </xf>
    <xf numFmtId="0" fontId="23" fillId="0" borderId="6" xfId="0" applyFont="1" applyBorder="1" applyAlignment="1">
      <alignment horizontal="center"/>
    </xf>
    <xf numFmtId="0" fontId="23" fillId="0" borderId="8" xfId="0" applyFont="1" applyBorder="1" applyAlignment="1">
      <alignment horizontal="center"/>
    </xf>
    <xf numFmtId="0" fontId="11" fillId="0" borderId="0" xfId="0" applyFont="1" applyAlignment="1">
      <alignment horizontal="left" vertical="center"/>
    </xf>
    <xf numFmtId="0" fontId="11" fillId="0" borderId="0" xfId="0" applyFont="1" applyBorder="1" applyAlignment="1">
      <alignment horizontal="left" vertical="center"/>
    </xf>
    <xf numFmtId="0" fontId="4" fillId="0" borderId="0" xfId="0" applyFont="1" applyBorder="1" applyAlignment="1">
      <alignment horizontal="left" vertical="center"/>
    </xf>
    <xf numFmtId="3" fontId="4" fillId="0" borderId="0" xfId="0" applyNumberFormat="1" applyFont="1" applyAlignment="1">
      <alignment horizontal="left"/>
    </xf>
    <xf numFmtId="0" fontId="3" fillId="0" borderId="0" xfId="0" applyFont="1" applyAlignment="1">
      <alignment horizontal="left"/>
    </xf>
    <xf numFmtId="0" fontId="5" fillId="0" borderId="8" xfId="0" applyFont="1" applyBorder="1" applyAlignment="1">
      <alignment horizontal="left" vertical="center"/>
    </xf>
    <xf numFmtId="0" fontId="5" fillId="0" borderId="18" xfId="0" applyFont="1" applyBorder="1" applyAlignment="1">
      <alignment horizontal="left" vertical="center"/>
    </xf>
    <xf numFmtId="0" fontId="5" fillId="0" borderId="16" xfId="0" applyFont="1" applyBorder="1" applyAlignment="1">
      <alignment horizontal="left" vertical="center"/>
    </xf>
    <xf numFmtId="0" fontId="5" fillId="0" borderId="17" xfId="0" applyFont="1" applyBorder="1" applyAlignment="1">
      <alignment horizontal="left" vertical="center"/>
    </xf>
    <xf numFmtId="4" fontId="23" fillId="0" borderId="18" xfId="0" applyNumberFormat="1" applyFont="1" applyBorder="1" applyAlignment="1">
      <alignment horizontal="center"/>
    </xf>
    <xf numFmtId="4" fontId="23" fillId="0" borderId="16" xfId="0" applyNumberFormat="1" applyFont="1" applyBorder="1" applyAlignment="1">
      <alignment horizontal="center"/>
    </xf>
    <xf numFmtId="4" fontId="23" fillId="0" borderId="17" xfId="0" applyNumberFormat="1" applyFont="1" applyBorder="1" applyAlignment="1">
      <alignment horizontal="center"/>
    </xf>
    <xf numFmtId="0" fontId="6" fillId="0" borderId="9"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4" xfId="0" applyFont="1" applyBorder="1" applyAlignment="1" applyProtection="1">
      <alignment horizontal="left" vertical="center"/>
      <protection locked="0"/>
    </xf>
    <xf numFmtId="0" fontId="6" fillId="0" borderId="13" xfId="0" applyFont="1" applyBorder="1" applyAlignment="1" applyProtection="1">
      <alignment horizontal="left" vertical="center"/>
      <protection locked="0"/>
    </xf>
    <xf numFmtId="0" fontId="6" fillId="0" borderId="5" xfId="0" applyFont="1" applyBorder="1" applyAlignment="1" applyProtection="1">
      <alignment horizontal="left" vertical="center"/>
      <protection locked="0"/>
    </xf>
    <xf numFmtId="0" fontId="6" fillId="0" borderId="8" xfId="0" applyFont="1" applyBorder="1" applyAlignment="1" applyProtection="1">
      <alignment horizontal="left" vertical="center"/>
      <protection locked="0"/>
    </xf>
    <xf numFmtId="3" fontId="11" fillId="0" borderId="0" xfId="0" applyNumberFormat="1" applyFont="1" applyAlignment="1">
      <alignment horizontal="left" vertical="center"/>
    </xf>
    <xf numFmtId="3" fontId="11" fillId="0" borderId="0" xfId="0" applyNumberFormat="1" applyFont="1" applyAlignment="1">
      <alignment horizontal="left"/>
    </xf>
  </cellXfs>
  <cellStyles count="2">
    <cellStyle name="Navadno" xfId="0" builtinId="0"/>
    <cellStyle name="Navadno 2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19051</xdr:colOff>
      <xdr:row>74</xdr:row>
      <xdr:rowOff>9525</xdr:rowOff>
    </xdr:from>
    <xdr:to>
      <xdr:col>0</xdr:col>
      <xdr:colOff>819151</xdr:colOff>
      <xdr:row>74</xdr:row>
      <xdr:rowOff>200025</xdr:rowOff>
    </xdr:to>
    <xdr:sp macro="" textlink="">
      <xdr:nvSpPr>
        <xdr:cNvPr id="3" name="PoljeZBesedilom 2">
          <a:extLst>
            <a:ext uri="{FF2B5EF4-FFF2-40B4-BE49-F238E27FC236}">
              <a16:creationId xmlns:a16="http://schemas.microsoft.com/office/drawing/2014/main" id="{8B4E1D59-F2D1-445C-BB72-53AAF7BE3DC5}"/>
            </a:ext>
          </a:extLst>
        </xdr:cNvPr>
        <xdr:cNvSpPr txBox="1"/>
      </xdr:nvSpPr>
      <xdr:spPr>
        <a:xfrm>
          <a:off x="19051" y="40338375"/>
          <a:ext cx="371475"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28575</xdr:colOff>
      <xdr:row>75</xdr:row>
      <xdr:rowOff>66675</xdr:rowOff>
    </xdr:from>
    <xdr:to>
      <xdr:col>0</xdr:col>
      <xdr:colOff>819150</xdr:colOff>
      <xdr:row>75</xdr:row>
      <xdr:rowOff>266700</xdr:rowOff>
    </xdr:to>
    <xdr:sp macro="" textlink="">
      <xdr:nvSpPr>
        <xdr:cNvPr id="4" name="PoljeZBesedilom 3">
          <a:extLst>
            <a:ext uri="{FF2B5EF4-FFF2-40B4-BE49-F238E27FC236}">
              <a16:creationId xmlns:a16="http://schemas.microsoft.com/office/drawing/2014/main" id="{697F7F7B-D5C6-41CF-97DD-8269E7494246}"/>
            </a:ext>
          </a:extLst>
        </xdr:cNvPr>
        <xdr:cNvSpPr txBox="1"/>
      </xdr:nvSpPr>
      <xdr:spPr>
        <a:xfrm>
          <a:off x="28575" y="40633650"/>
          <a:ext cx="361950" cy="20002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9525</xdr:colOff>
      <xdr:row>76</xdr:row>
      <xdr:rowOff>57151</xdr:rowOff>
    </xdr:from>
    <xdr:to>
      <xdr:col>0</xdr:col>
      <xdr:colOff>809625</xdr:colOff>
      <xdr:row>76</xdr:row>
      <xdr:rowOff>247651</xdr:rowOff>
    </xdr:to>
    <xdr:sp macro="" textlink="">
      <xdr:nvSpPr>
        <xdr:cNvPr id="5" name="PoljeZBesedilom 4">
          <a:extLst>
            <a:ext uri="{FF2B5EF4-FFF2-40B4-BE49-F238E27FC236}">
              <a16:creationId xmlns:a16="http://schemas.microsoft.com/office/drawing/2014/main" id="{FC89E9DF-6C69-40C2-B7B7-BE96900A1950}"/>
            </a:ext>
          </a:extLst>
        </xdr:cNvPr>
        <xdr:cNvSpPr txBox="1"/>
      </xdr:nvSpPr>
      <xdr:spPr>
        <a:xfrm>
          <a:off x="9525" y="40890826"/>
          <a:ext cx="381000" cy="1905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19051</xdr:colOff>
      <xdr:row>74</xdr:row>
      <xdr:rowOff>9525</xdr:rowOff>
    </xdr:from>
    <xdr:to>
      <xdr:col>0</xdr:col>
      <xdr:colOff>819151</xdr:colOff>
      <xdr:row>74</xdr:row>
      <xdr:rowOff>200025</xdr:rowOff>
    </xdr:to>
    <xdr:sp macro="" textlink="">
      <xdr:nvSpPr>
        <xdr:cNvPr id="6" name="PoljeZBesedilom 5">
          <a:extLst>
            <a:ext uri="{FF2B5EF4-FFF2-40B4-BE49-F238E27FC236}">
              <a16:creationId xmlns:a16="http://schemas.microsoft.com/office/drawing/2014/main" id="{AE01E248-A48B-4367-ADF2-32C7F589F5A2}"/>
            </a:ext>
          </a:extLst>
        </xdr:cNvPr>
        <xdr:cNvSpPr txBox="1"/>
      </xdr:nvSpPr>
      <xdr:spPr>
        <a:xfrm>
          <a:off x="19051" y="40338375"/>
          <a:ext cx="371475"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28575</xdr:colOff>
      <xdr:row>75</xdr:row>
      <xdr:rowOff>66675</xdr:rowOff>
    </xdr:from>
    <xdr:to>
      <xdr:col>0</xdr:col>
      <xdr:colOff>819150</xdr:colOff>
      <xdr:row>75</xdr:row>
      <xdr:rowOff>266700</xdr:rowOff>
    </xdr:to>
    <xdr:sp macro="" textlink="">
      <xdr:nvSpPr>
        <xdr:cNvPr id="7" name="PoljeZBesedilom 6">
          <a:extLst>
            <a:ext uri="{FF2B5EF4-FFF2-40B4-BE49-F238E27FC236}">
              <a16:creationId xmlns:a16="http://schemas.microsoft.com/office/drawing/2014/main" id="{191EA82B-8947-4A8E-AF95-2129F14CF3D5}"/>
            </a:ext>
          </a:extLst>
        </xdr:cNvPr>
        <xdr:cNvSpPr txBox="1"/>
      </xdr:nvSpPr>
      <xdr:spPr>
        <a:xfrm>
          <a:off x="28575" y="40633650"/>
          <a:ext cx="361950" cy="20002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9525</xdr:colOff>
      <xdr:row>76</xdr:row>
      <xdr:rowOff>57151</xdr:rowOff>
    </xdr:from>
    <xdr:to>
      <xdr:col>0</xdr:col>
      <xdr:colOff>809625</xdr:colOff>
      <xdr:row>77</xdr:row>
      <xdr:rowOff>1122</xdr:rowOff>
    </xdr:to>
    <xdr:sp macro="" textlink="">
      <xdr:nvSpPr>
        <xdr:cNvPr id="8" name="PoljeZBesedilom 7">
          <a:extLst>
            <a:ext uri="{FF2B5EF4-FFF2-40B4-BE49-F238E27FC236}">
              <a16:creationId xmlns:a16="http://schemas.microsoft.com/office/drawing/2014/main" id="{A39BB506-6589-4632-B5F9-DCBAE50E0309}"/>
            </a:ext>
          </a:extLst>
        </xdr:cNvPr>
        <xdr:cNvSpPr txBox="1"/>
      </xdr:nvSpPr>
      <xdr:spPr>
        <a:xfrm>
          <a:off x="9525" y="40890826"/>
          <a:ext cx="381000" cy="19162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19051</xdr:colOff>
      <xdr:row>74</xdr:row>
      <xdr:rowOff>9526</xdr:rowOff>
    </xdr:from>
    <xdr:to>
      <xdr:col>1</xdr:col>
      <xdr:colOff>425823</xdr:colOff>
      <xdr:row>75</xdr:row>
      <xdr:rowOff>-1</xdr:rowOff>
    </xdr:to>
    <xdr:sp macro="" textlink="">
      <xdr:nvSpPr>
        <xdr:cNvPr id="9" name="PoljeZBesedilom 8">
          <a:extLst>
            <a:ext uri="{FF2B5EF4-FFF2-40B4-BE49-F238E27FC236}">
              <a16:creationId xmlns:a16="http://schemas.microsoft.com/office/drawing/2014/main" id="{507079FC-5BF3-485E-8DB1-A754C76B8DAC}"/>
            </a:ext>
          </a:extLst>
        </xdr:cNvPr>
        <xdr:cNvSpPr txBox="1"/>
      </xdr:nvSpPr>
      <xdr:spPr>
        <a:xfrm>
          <a:off x="19051" y="40338376"/>
          <a:ext cx="797297" cy="228598"/>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solidFill>
              <a:srgbClr val="FF0000"/>
            </a:solidFill>
          </a:endParaRPr>
        </a:p>
      </xdr:txBody>
    </xdr:sp>
    <xdr:clientData/>
  </xdr:twoCellAnchor>
  <xdr:twoCellAnchor>
    <xdr:from>
      <xdr:col>0</xdr:col>
      <xdr:colOff>17369</xdr:colOff>
      <xdr:row>75</xdr:row>
      <xdr:rowOff>66676</xdr:rowOff>
    </xdr:from>
    <xdr:to>
      <xdr:col>1</xdr:col>
      <xdr:colOff>425823</xdr:colOff>
      <xdr:row>76</xdr:row>
      <xdr:rowOff>0</xdr:rowOff>
    </xdr:to>
    <xdr:sp macro="" textlink="">
      <xdr:nvSpPr>
        <xdr:cNvPr id="10" name="PoljeZBesedilom 9">
          <a:extLst>
            <a:ext uri="{FF2B5EF4-FFF2-40B4-BE49-F238E27FC236}">
              <a16:creationId xmlns:a16="http://schemas.microsoft.com/office/drawing/2014/main" id="{F81E24B2-6774-4D6C-B4A0-F92D330CEE59}"/>
            </a:ext>
          </a:extLst>
        </xdr:cNvPr>
        <xdr:cNvSpPr txBox="1"/>
      </xdr:nvSpPr>
      <xdr:spPr>
        <a:xfrm>
          <a:off x="17369" y="40633651"/>
          <a:ext cx="798979" cy="200024"/>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p>
      </xdr:txBody>
    </xdr:sp>
    <xdr:clientData/>
  </xdr:twoCellAnchor>
  <xdr:twoCellAnchor>
    <xdr:from>
      <xdr:col>0</xdr:col>
      <xdr:colOff>20731</xdr:colOff>
      <xdr:row>76</xdr:row>
      <xdr:rowOff>57151</xdr:rowOff>
    </xdr:from>
    <xdr:to>
      <xdr:col>1</xdr:col>
      <xdr:colOff>425823</xdr:colOff>
      <xdr:row>77</xdr:row>
      <xdr:rowOff>11205</xdr:rowOff>
    </xdr:to>
    <xdr:sp macro="" textlink="">
      <xdr:nvSpPr>
        <xdr:cNvPr id="11" name="PoljeZBesedilom 10">
          <a:extLst>
            <a:ext uri="{FF2B5EF4-FFF2-40B4-BE49-F238E27FC236}">
              <a16:creationId xmlns:a16="http://schemas.microsoft.com/office/drawing/2014/main" id="{C6CEC61A-A72D-4C1E-9988-E82C726ECEBC}"/>
            </a:ext>
          </a:extLst>
        </xdr:cNvPr>
        <xdr:cNvSpPr txBox="1"/>
      </xdr:nvSpPr>
      <xdr:spPr>
        <a:xfrm>
          <a:off x="20731" y="40890826"/>
          <a:ext cx="795617" cy="20170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p>
      </xdr:txBody>
    </xdr:sp>
    <xdr:clientData/>
  </xdr:twoCellAnchor>
  <xdr:twoCellAnchor>
    <xdr:from>
      <xdr:col>7</xdr:col>
      <xdr:colOff>806824</xdr:colOff>
      <xdr:row>0</xdr:row>
      <xdr:rowOff>67235</xdr:rowOff>
    </xdr:from>
    <xdr:to>
      <xdr:col>9</xdr:col>
      <xdr:colOff>1713565</xdr:colOff>
      <xdr:row>8</xdr:row>
      <xdr:rowOff>111125</xdr:rowOff>
    </xdr:to>
    <xdr:sp macro="" textlink="">
      <xdr:nvSpPr>
        <xdr:cNvPr id="12" name="PoljeZBesedilom 11">
          <a:extLst>
            <a:ext uri="{FF2B5EF4-FFF2-40B4-BE49-F238E27FC236}">
              <a16:creationId xmlns:a16="http://schemas.microsoft.com/office/drawing/2014/main" id="{B98693B8-932E-4704-B7CC-1E52BAB1A317}"/>
            </a:ext>
          </a:extLst>
        </xdr:cNvPr>
        <xdr:cNvSpPr txBox="1"/>
      </xdr:nvSpPr>
      <xdr:spPr>
        <a:xfrm>
          <a:off x="10230971" y="67235"/>
          <a:ext cx="2935006" cy="13325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Arial" panose="020B0604020202020204" pitchFamily="34" charset="0"/>
              <a:cs typeface="Arial" panose="020B0604020202020204" pitchFamily="34" charset="0"/>
            </a:rPr>
            <a:t>NAROČNIK</a:t>
          </a:r>
        </a:p>
        <a:p>
          <a:endParaRPr lang="sl-SI" sz="300" b="1">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Naziv: Vrtec Antona Medveda Kamnik</a:t>
          </a:r>
        </a:p>
        <a:p>
          <a:r>
            <a:rPr lang="sl-SI" sz="1100">
              <a:latin typeface="Arial" panose="020B0604020202020204" pitchFamily="34" charset="0"/>
              <a:cs typeface="Arial" panose="020B0604020202020204" pitchFamily="34" charset="0"/>
            </a:rPr>
            <a:t>Naslov: Novi trg</a:t>
          </a:r>
          <a:r>
            <a:rPr lang="sl-SI" sz="1100" baseline="0">
              <a:latin typeface="Arial" panose="020B0604020202020204" pitchFamily="34" charset="0"/>
              <a:cs typeface="Arial" panose="020B0604020202020204" pitchFamily="34" charset="0"/>
            </a:rPr>
            <a:t> 26b, 1241 Kamnik</a:t>
          </a:r>
          <a:endParaRPr lang="sl-SI" sz="1100">
            <a:latin typeface="Arial" panose="020B0604020202020204" pitchFamily="34" charset="0"/>
            <a:cs typeface="Arial" panose="020B0604020202020204" pitchFamily="34" charset="0"/>
          </a:endParaRPr>
        </a:p>
        <a:p>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ID za DDV: </a:t>
          </a:r>
          <a:r>
            <a:rPr lang="sl-SI" sz="1100">
              <a:solidFill>
                <a:schemeClr val="dk1"/>
              </a:solidFill>
              <a:latin typeface="Arial" panose="020B0604020202020204" pitchFamily="34" charset="0"/>
              <a:ea typeface="+mn-ea"/>
              <a:cs typeface="Arial" panose="020B0604020202020204" pitchFamily="34" charset="0"/>
            </a:rPr>
            <a:t>19727615</a:t>
          </a:r>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Matična</a:t>
          </a:r>
          <a:r>
            <a:rPr lang="sl-SI" sz="1100" baseline="0">
              <a:latin typeface="Arial" panose="020B0604020202020204" pitchFamily="34" charset="0"/>
              <a:cs typeface="Arial" panose="020B0604020202020204" pitchFamily="34" charset="0"/>
            </a:rPr>
            <a:t> številka: </a:t>
          </a:r>
          <a:r>
            <a:rPr lang="sl-SI" sz="1100">
              <a:solidFill>
                <a:schemeClr val="dk1"/>
              </a:solidFill>
              <a:latin typeface="Arial" panose="020B0604020202020204" pitchFamily="34" charset="0"/>
              <a:ea typeface="+mn-ea"/>
              <a:cs typeface="Arial" panose="020B0604020202020204" pitchFamily="34" charset="0"/>
            </a:rPr>
            <a:t>5050952</a:t>
          </a:r>
          <a:endParaRPr lang="sl-SI" sz="11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19051</xdr:colOff>
      <xdr:row>44</xdr:row>
      <xdr:rowOff>9525</xdr:rowOff>
    </xdr:from>
    <xdr:to>
      <xdr:col>0</xdr:col>
      <xdr:colOff>819151</xdr:colOff>
      <xdr:row>44</xdr:row>
      <xdr:rowOff>200025</xdr:rowOff>
    </xdr:to>
    <xdr:sp macro="" textlink="">
      <xdr:nvSpPr>
        <xdr:cNvPr id="6" name="PoljeZBesedilom 5">
          <a:extLst>
            <a:ext uri="{FF2B5EF4-FFF2-40B4-BE49-F238E27FC236}">
              <a16:creationId xmlns:a16="http://schemas.microsoft.com/office/drawing/2014/main" id="{C564F3EB-1EC1-4FD5-A2AD-0115AD6907B2}"/>
            </a:ext>
          </a:extLst>
        </xdr:cNvPr>
        <xdr:cNvSpPr txBox="1"/>
      </xdr:nvSpPr>
      <xdr:spPr>
        <a:xfrm>
          <a:off x="19051" y="18611850"/>
          <a:ext cx="400050"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28575</xdr:colOff>
      <xdr:row>45</xdr:row>
      <xdr:rowOff>66675</xdr:rowOff>
    </xdr:from>
    <xdr:to>
      <xdr:col>0</xdr:col>
      <xdr:colOff>819150</xdr:colOff>
      <xdr:row>45</xdr:row>
      <xdr:rowOff>266700</xdr:rowOff>
    </xdr:to>
    <xdr:sp macro="" textlink="">
      <xdr:nvSpPr>
        <xdr:cNvPr id="7" name="PoljeZBesedilom 6">
          <a:extLst>
            <a:ext uri="{FF2B5EF4-FFF2-40B4-BE49-F238E27FC236}">
              <a16:creationId xmlns:a16="http://schemas.microsoft.com/office/drawing/2014/main" id="{C72C4B80-37AB-4989-ABDF-878F6C983880}"/>
            </a:ext>
          </a:extLst>
        </xdr:cNvPr>
        <xdr:cNvSpPr txBox="1"/>
      </xdr:nvSpPr>
      <xdr:spPr>
        <a:xfrm>
          <a:off x="28575" y="18935700"/>
          <a:ext cx="390525" cy="20002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9525</xdr:colOff>
      <xdr:row>46</xdr:row>
      <xdr:rowOff>57151</xdr:rowOff>
    </xdr:from>
    <xdr:to>
      <xdr:col>0</xdr:col>
      <xdr:colOff>809625</xdr:colOff>
      <xdr:row>46</xdr:row>
      <xdr:rowOff>247651</xdr:rowOff>
    </xdr:to>
    <xdr:sp macro="" textlink="">
      <xdr:nvSpPr>
        <xdr:cNvPr id="8" name="PoljeZBesedilom 7">
          <a:extLst>
            <a:ext uri="{FF2B5EF4-FFF2-40B4-BE49-F238E27FC236}">
              <a16:creationId xmlns:a16="http://schemas.microsoft.com/office/drawing/2014/main" id="{6A79BAD2-2551-48F3-AB86-8E9689874690}"/>
            </a:ext>
          </a:extLst>
        </xdr:cNvPr>
        <xdr:cNvSpPr txBox="1"/>
      </xdr:nvSpPr>
      <xdr:spPr>
        <a:xfrm>
          <a:off x="9525" y="19192876"/>
          <a:ext cx="409575" cy="17145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19051</xdr:colOff>
      <xdr:row>44</xdr:row>
      <xdr:rowOff>9525</xdr:rowOff>
    </xdr:from>
    <xdr:to>
      <xdr:col>0</xdr:col>
      <xdr:colOff>819151</xdr:colOff>
      <xdr:row>44</xdr:row>
      <xdr:rowOff>200025</xdr:rowOff>
    </xdr:to>
    <xdr:sp macro="" textlink="">
      <xdr:nvSpPr>
        <xdr:cNvPr id="9" name="PoljeZBesedilom 8">
          <a:extLst>
            <a:ext uri="{FF2B5EF4-FFF2-40B4-BE49-F238E27FC236}">
              <a16:creationId xmlns:a16="http://schemas.microsoft.com/office/drawing/2014/main" id="{1C05F274-AA7A-4331-BD2C-0CB7EC513FB1}"/>
            </a:ext>
          </a:extLst>
        </xdr:cNvPr>
        <xdr:cNvSpPr txBox="1"/>
      </xdr:nvSpPr>
      <xdr:spPr>
        <a:xfrm>
          <a:off x="19051" y="18611850"/>
          <a:ext cx="400050"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28575</xdr:colOff>
      <xdr:row>45</xdr:row>
      <xdr:rowOff>66675</xdr:rowOff>
    </xdr:from>
    <xdr:to>
      <xdr:col>0</xdr:col>
      <xdr:colOff>819150</xdr:colOff>
      <xdr:row>45</xdr:row>
      <xdr:rowOff>266700</xdr:rowOff>
    </xdr:to>
    <xdr:sp macro="" textlink="">
      <xdr:nvSpPr>
        <xdr:cNvPr id="10" name="PoljeZBesedilom 9">
          <a:extLst>
            <a:ext uri="{FF2B5EF4-FFF2-40B4-BE49-F238E27FC236}">
              <a16:creationId xmlns:a16="http://schemas.microsoft.com/office/drawing/2014/main" id="{29E91E5A-85A4-404B-8890-AA6A7DE8351D}"/>
            </a:ext>
          </a:extLst>
        </xdr:cNvPr>
        <xdr:cNvSpPr txBox="1"/>
      </xdr:nvSpPr>
      <xdr:spPr>
        <a:xfrm>
          <a:off x="28575" y="18935700"/>
          <a:ext cx="390525" cy="20002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9525</xdr:colOff>
      <xdr:row>46</xdr:row>
      <xdr:rowOff>57151</xdr:rowOff>
    </xdr:from>
    <xdr:to>
      <xdr:col>0</xdr:col>
      <xdr:colOff>809625</xdr:colOff>
      <xdr:row>47</xdr:row>
      <xdr:rowOff>1122</xdr:rowOff>
    </xdr:to>
    <xdr:sp macro="" textlink="">
      <xdr:nvSpPr>
        <xdr:cNvPr id="11" name="PoljeZBesedilom 10">
          <a:extLst>
            <a:ext uri="{FF2B5EF4-FFF2-40B4-BE49-F238E27FC236}">
              <a16:creationId xmlns:a16="http://schemas.microsoft.com/office/drawing/2014/main" id="{1224F785-5150-4E9E-83B1-94982A5F8D53}"/>
            </a:ext>
          </a:extLst>
        </xdr:cNvPr>
        <xdr:cNvSpPr txBox="1"/>
      </xdr:nvSpPr>
      <xdr:spPr>
        <a:xfrm>
          <a:off x="9525" y="19192876"/>
          <a:ext cx="409575" cy="17257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19051</xdr:colOff>
      <xdr:row>44</xdr:row>
      <xdr:rowOff>9527</xdr:rowOff>
    </xdr:from>
    <xdr:to>
      <xdr:col>1</xdr:col>
      <xdr:colOff>425823</xdr:colOff>
      <xdr:row>44</xdr:row>
      <xdr:rowOff>201707</xdr:rowOff>
    </xdr:to>
    <xdr:sp macro="" textlink="">
      <xdr:nvSpPr>
        <xdr:cNvPr id="12" name="PoljeZBesedilom 11">
          <a:extLst>
            <a:ext uri="{FF2B5EF4-FFF2-40B4-BE49-F238E27FC236}">
              <a16:creationId xmlns:a16="http://schemas.microsoft.com/office/drawing/2014/main" id="{FAD774BE-7F7E-4101-971B-FAFF9796F114}"/>
            </a:ext>
          </a:extLst>
        </xdr:cNvPr>
        <xdr:cNvSpPr txBox="1"/>
      </xdr:nvSpPr>
      <xdr:spPr>
        <a:xfrm>
          <a:off x="19051" y="18611852"/>
          <a:ext cx="825872" cy="19218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17369</xdr:colOff>
      <xdr:row>45</xdr:row>
      <xdr:rowOff>66676</xdr:rowOff>
    </xdr:from>
    <xdr:to>
      <xdr:col>1</xdr:col>
      <xdr:colOff>425823</xdr:colOff>
      <xdr:row>46</xdr:row>
      <xdr:rowOff>0</xdr:rowOff>
    </xdr:to>
    <xdr:sp macro="" textlink="">
      <xdr:nvSpPr>
        <xdr:cNvPr id="13" name="PoljeZBesedilom 12">
          <a:extLst>
            <a:ext uri="{FF2B5EF4-FFF2-40B4-BE49-F238E27FC236}">
              <a16:creationId xmlns:a16="http://schemas.microsoft.com/office/drawing/2014/main" id="{F54F33EF-DE87-49E1-BD75-27B6C98400FD}"/>
            </a:ext>
          </a:extLst>
        </xdr:cNvPr>
        <xdr:cNvSpPr txBox="1"/>
      </xdr:nvSpPr>
      <xdr:spPr>
        <a:xfrm>
          <a:off x="17369" y="18935701"/>
          <a:ext cx="827554" cy="200024"/>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20731</xdr:colOff>
      <xdr:row>46</xdr:row>
      <xdr:rowOff>57151</xdr:rowOff>
    </xdr:from>
    <xdr:to>
      <xdr:col>1</xdr:col>
      <xdr:colOff>425823</xdr:colOff>
      <xdr:row>47</xdr:row>
      <xdr:rowOff>11205</xdr:rowOff>
    </xdr:to>
    <xdr:sp macro="" textlink="">
      <xdr:nvSpPr>
        <xdr:cNvPr id="14" name="PoljeZBesedilom 13">
          <a:extLst>
            <a:ext uri="{FF2B5EF4-FFF2-40B4-BE49-F238E27FC236}">
              <a16:creationId xmlns:a16="http://schemas.microsoft.com/office/drawing/2014/main" id="{C5A6C63E-12F6-4C05-B904-DF10A4F39D58}"/>
            </a:ext>
          </a:extLst>
        </xdr:cNvPr>
        <xdr:cNvSpPr txBox="1"/>
      </xdr:nvSpPr>
      <xdr:spPr>
        <a:xfrm>
          <a:off x="20731" y="19192876"/>
          <a:ext cx="824192" cy="18265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7</xdr:col>
      <xdr:colOff>907676</xdr:colOff>
      <xdr:row>0</xdr:row>
      <xdr:rowOff>78441</xdr:rowOff>
    </xdr:from>
    <xdr:to>
      <xdr:col>9</xdr:col>
      <xdr:colOff>1747182</xdr:colOff>
      <xdr:row>8</xdr:row>
      <xdr:rowOff>77507</xdr:rowOff>
    </xdr:to>
    <xdr:sp macro="" textlink="">
      <xdr:nvSpPr>
        <xdr:cNvPr id="16" name="PoljeZBesedilom 15">
          <a:extLst>
            <a:ext uri="{FF2B5EF4-FFF2-40B4-BE49-F238E27FC236}">
              <a16:creationId xmlns:a16="http://schemas.microsoft.com/office/drawing/2014/main" id="{3EEDB321-9076-4504-B197-2A3C8FFC3759}"/>
            </a:ext>
          </a:extLst>
        </xdr:cNvPr>
        <xdr:cNvSpPr txBox="1"/>
      </xdr:nvSpPr>
      <xdr:spPr>
        <a:xfrm>
          <a:off x="10085294" y="78441"/>
          <a:ext cx="2935006" cy="13325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Arial" panose="020B0604020202020204" pitchFamily="34" charset="0"/>
              <a:cs typeface="Arial" panose="020B0604020202020204" pitchFamily="34" charset="0"/>
            </a:rPr>
            <a:t>NAROČNIK</a:t>
          </a:r>
        </a:p>
        <a:p>
          <a:endParaRPr lang="sl-SI" sz="300" b="1">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Naziv: Vrtec Antona Medveda Kamnik</a:t>
          </a:r>
        </a:p>
        <a:p>
          <a:r>
            <a:rPr lang="sl-SI" sz="1100">
              <a:latin typeface="Arial" panose="020B0604020202020204" pitchFamily="34" charset="0"/>
              <a:cs typeface="Arial" panose="020B0604020202020204" pitchFamily="34" charset="0"/>
            </a:rPr>
            <a:t>Naslov: Novi trg</a:t>
          </a:r>
          <a:r>
            <a:rPr lang="sl-SI" sz="1100" baseline="0">
              <a:latin typeface="Arial" panose="020B0604020202020204" pitchFamily="34" charset="0"/>
              <a:cs typeface="Arial" panose="020B0604020202020204" pitchFamily="34" charset="0"/>
            </a:rPr>
            <a:t> 26b, 1241 Kamnik</a:t>
          </a:r>
          <a:endParaRPr lang="sl-SI" sz="1100">
            <a:latin typeface="Arial" panose="020B0604020202020204" pitchFamily="34" charset="0"/>
            <a:cs typeface="Arial" panose="020B0604020202020204" pitchFamily="34" charset="0"/>
          </a:endParaRPr>
        </a:p>
        <a:p>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ID za DDV: </a:t>
          </a:r>
          <a:r>
            <a:rPr lang="sl-SI" sz="1100">
              <a:solidFill>
                <a:schemeClr val="dk1"/>
              </a:solidFill>
              <a:latin typeface="Arial" panose="020B0604020202020204" pitchFamily="34" charset="0"/>
              <a:ea typeface="+mn-ea"/>
              <a:cs typeface="Arial" panose="020B0604020202020204" pitchFamily="34" charset="0"/>
            </a:rPr>
            <a:t>19727615</a:t>
          </a:r>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Matična</a:t>
          </a:r>
          <a:r>
            <a:rPr lang="sl-SI" sz="1100" baseline="0">
              <a:latin typeface="Arial" panose="020B0604020202020204" pitchFamily="34" charset="0"/>
              <a:cs typeface="Arial" panose="020B0604020202020204" pitchFamily="34" charset="0"/>
            </a:rPr>
            <a:t> številka: </a:t>
          </a:r>
          <a:r>
            <a:rPr lang="sl-SI" sz="1100">
              <a:solidFill>
                <a:schemeClr val="dk1"/>
              </a:solidFill>
              <a:latin typeface="Arial" panose="020B0604020202020204" pitchFamily="34" charset="0"/>
              <a:ea typeface="+mn-ea"/>
              <a:cs typeface="Arial" panose="020B0604020202020204" pitchFamily="34" charset="0"/>
            </a:rPr>
            <a:t>5050952</a:t>
          </a:r>
          <a:endParaRPr lang="sl-SI" sz="11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19051</xdr:colOff>
      <xdr:row>49</xdr:row>
      <xdr:rowOff>9525</xdr:rowOff>
    </xdr:from>
    <xdr:to>
      <xdr:col>0</xdr:col>
      <xdr:colOff>819151</xdr:colOff>
      <xdr:row>49</xdr:row>
      <xdr:rowOff>200025</xdr:rowOff>
    </xdr:to>
    <xdr:sp macro="" textlink="">
      <xdr:nvSpPr>
        <xdr:cNvPr id="3" name="PoljeZBesedilom 2">
          <a:extLst>
            <a:ext uri="{FF2B5EF4-FFF2-40B4-BE49-F238E27FC236}">
              <a16:creationId xmlns:a16="http://schemas.microsoft.com/office/drawing/2014/main" id="{0B6CDA98-7C52-46EA-83DC-019093CAB699}"/>
            </a:ext>
          </a:extLst>
        </xdr:cNvPr>
        <xdr:cNvSpPr txBox="1"/>
      </xdr:nvSpPr>
      <xdr:spPr>
        <a:xfrm>
          <a:off x="19051" y="17106900"/>
          <a:ext cx="476250"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19051</xdr:colOff>
      <xdr:row>49</xdr:row>
      <xdr:rowOff>9525</xdr:rowOff>
    </xdr:from>
    <xdr:to>
      <xdr:col>0</xdr:col>
      <xdr:colOff>819151</xdr:colOff>
      <xdr:row>49</xdr:row>
      <xdr:rowOff>200025</xdr:rowOff>
    </xdr:to>
    <xdr:sp macro="" textlink="">
      <xdr:nvSpPr>
        <xdr:cNvPr id="6" name="PoljeZBesedilom 5">
          <a:extLst>
            <a:ext uri="{FF2B5EF4-FFF2-40B4-BE49-F238E27FC236}">
              <a16:creationId xmlns:a16="http://schemas.microsoft.com/office/drawing/2014/main" id="{BF4AF60B-FBF2-4D20-BEA2-7A2EF7E916B9}"/>
            </a:ext>
          </a:extLst>
        </xdr:cNvPr>
        <xdr:cNvSpPr txBox="1"/>
      </xdr:nvSpPr>
      <xdr:spPr>
        <a:xfrm>
          <a:off x="19051" y="17106900"/>
          <a:ext cx="476250"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19051</xdr:colOff>
      <xdr:row>49</xdr:row>
      <xdr:rowOff>9526</xdr:rowOff>
    </xdr:from>
    <xdr:to>
      <xdr:col>1</xdr:col>
      <xdr:colOff>425823</xdr:colOff>
      <xdr:row>50</xdr:row>
      <xdr:rowOff>-1</xdr:rowOff>
    </xdr:to>
    <xdr:sp macro="" textlink="">
      <xdr:nvSpPr>
        <xdr:cNvPr id="9" name="PoljeZBesedilom 8">
          <a:extLst>
            <a:ext uri="{FF2B5EF4-FFF2-40B4-BE49-F238E27FC236}">
              <a16:creationId xmlns:a16="http://schemas.microsoft.com/office/drawing/2014/main" id="{1A3E8B9E-3B49-4056-9FD9-702AE165E83F}"/>
            </a:ext>
          </a:extLst>
        </xdr:cNvPr>
        <xdr:cNvSpPr txBox="1"/>
      </xdr:nvSpPr>
      <xdr:spPr>
        <a:xfrm>
          <a:off x="19051" y="17106901"/>
          <a:ext cx="902072" cy="228598"/>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solidFill>
              <a:srgbClr val="FF0000"/>
            </a:solidFill>
          </a:endParaRPr>
        </a:p>
      </xdr:txBody>
    </xdr:sp>
    <xdr:clientData/>
  </xdr:twoCellAnchor>
  <xdr:twoCellAnchor>
    <xdr:from>
      <xdr:col>0</xdr:col>
      <xdr:colOff>22411</xdr:colOff>
      <xdr:row>50</xdr:row>
      <xdr:rowOff>55469</xdr:rowOff>
    </xdr:from>
    <xdr:to>
      <xdr:col>1</xdr:col>
      <xdr:colOff>430865</xdr:colOff>
      <xdr:row>50</xdr:row>
      <xdr:rowOff>257734</xdr:rowOff>
    </xdr:to>
    <xdr:sp macro="" textlink="">
      <xdr:nvSpPr>
        <xdr:cNvPr id="10" name="PoljeZBesedilom 9">
          <a:extLst>
            <a:ext uri="{FF2B5EF4-FFF2-40B4-BE49-F238E27FC236}">
              <a16:creationId xmlns:a16="http://schemas.microsoft.com/office/drawing/2014/main" id="{087DA7F7-9BA8-49C8-ABB0-368B85A7036C}"/>
            </a:ext>
          </a:extLst>
        </xdr:cNvPr>
        <xdr:cNvSpPr txBox="1"/>
      </xdr:nvSpPr>
      <xdr:spPr>
        <a:xfrm>
          <a:off x="22411" y="22097440"/>
          <a:ext cx="845483" cy="20226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p>
      </xdr:txBody>
    </xdr:sp>
    <xdr:clientData/>
  </xdr:twoCellAnchor>
  <xdr:twoCellAnchor>
    <xdr:from>
      <xdr:col>0</xdr:col>
      <xdr:colOff>31937</xdr:colOff>
      <xdr:row>51</xdr:row>
      <xdr:rowOff>45946</xdr:rowOff>
    </xdr:from>
    <xdr:to>
      <xdr:col>1</xdr:col>
      <xdr:colOff>437029</xdr:colOff>
      <xdr:row>51</xdr:row>
      <xdr:rowOff>257736</xdr:rowOff>
    </xdr:to>
    <xdr:sp macro="" textlink="">
      <xdr:nvSpPr>
        <xdr:cNvPr id="11" name="PoljeZBesedilom 10">
          <a:extLst>
            <a:ext uri="{FF2B5EF4-FFF2-40B4-BE49-F238E27FC236}">
              <a16:creationId xmlns:a16="http://schemas.microsoft.com/office/drawing/2014/main" id="{0F31D000-AB2E-4A33-8068-1EE31DCE4E80}"/>
            </a:ext>
          </a:extLst>
        </xdr:cNvPr>
        <xdr:cNvSpPr txBox="1"/>
      </xdr:nvSpPr>
      <xdr:spPr>
        <a:xfrm>
          <a:off x="31937" y="22356858"/>
          <a:ext cx="842121" cy="21179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p>
      </xdr:txBody>
    </xdr:sp>
    <xdr:clientData/>
  </xdr:twoCellAnchor>
  <xdr:twoCellAnchor>
    <xdr:from>
      <xdr:col>8</xdr:col>
      <xdr:colOff>705971</xdr:colOff>
      <xdr:row>0</xdr:row>
      <xdr:rowOff>56029</xdr:rowOff>
    </xdr:from>
    <xdr:to>
      <xdr:col>10</xdr:col>
      <xdr:colOff>1646330</xdr:colOff>
      <xdr:row>7</xdr:row>
      <xdr:rowOff>133536</xdr:rowOff>
    </xdr:to>
    <xdr:sp macro="" textlink="">
      <xdr:nvSpPr>
        <xdr:cNvPr id="13" name="PoljeZBesedilom 12">
          <a:extLst>
            <a:ext uri="{FF2B5EF4-FFF2-40B4-BE49-F238E27FC236}">
              <a16:creationId xmlns:a16="http://schemas.microsoft.com/office/drawing/2014/main" id="{A92794D8-8470-41C8-9665-73D170C2FA78}"/>
            </a:ext>
          </a:extLst>
        </xdr:cNvPr>
        <xdr:cNvSpPr txBox="1"/>
      </xdr:nvSpPr>
      <xdr:spPr>
        <a:xfrm>
          <a:off x="9872383" y="56029"/>
          <a:ext cx="2935006" cy="13325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Arial" panose="020B0604020202020204" pitchFamily="34" charset="0"/>
              <a:cs typeface="Arial" panose="020B0604020202020204" pitchFamily="34" charset="0"/>
            </a:rPr>
            <a:t>NAROČNIK</a:t>
          </a:r>
        </a:p>
        <a:p>
          <a:endParaRPr lang="sl-SI" sz="300" b="1">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Naziv: Vrtec Antona Medveda Kamnik</a:t>
          </a:r>
        </a:p>
        <a:p>
          <a:r>
            <a:rPr lang="sl-SI" sz="1100">
              <a:latin typeface="Arial" panose="020B0604020202020204" pitchFamily="34" charset="0"/>
              <a:cs typeface="Arial" panose="020B0604020202020204" pitchFamily="34" charset="0"/>
            </a:rPr>
            <a:t>Naslov: Novi trg</a:t>
          </a:r>
          <a:r>
            <a:rPr lang="sl-SI" sz="1100" baseline="0">
              <a:latin typeface="Arial" panose="020B0604020202020204" pitchFamily="34" charset="0"/>
              <a:cs typeface="Arial" panose="020B0604020202020204" pitchFamily="34" charset="0"/>
            </a:rPr>
            <a:t> 26b, 1241 Kamnik</a:t>
          </a:r>
          <a:endParaRPr lang="sl-SI" sz="1100">
            <a:latin typeface="Arial" panose="020B0604020202020204" pitchFamily="34" charset="0"/>
            <a:cs typeface="Arial" panose="020B0604020202020204" pitchFamily="34" charset="0"/>
          </a:endParaRPr>
        </a:p>
        <a:p>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ID za DDV: </a:t>
          </a:r>
          <a:r>
            <a:rPr lang="sl-SI" sz="1100">
              <a:solidFill>
                <a:schemeClr val="dk1"/>
              </a:solidFill>
              <a:latin typeface="Arial" panose="020B0604020202020204" pitchFamily="34" charset="0"/>
              <a:ea typeface="+mn-ea"/>
              <a:cs typeface="Arial" panose="020B0604020202020204" pitchFamily="34" charset="0"/>
            </a:rPr>
            <a:t>19727615</a:t>
          </a:r>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Matična</a:t>
          </a:r>
          <a:r>
            <a:rPr lang="sl-SI" sz="1100" baseline="0">
              <a:latin typeface="Arial" panose="020B0604020202020204" pitchFamily="34" charset="0"/>
              <a:cs typeface="Arial" panose="020B0604020202020204" pitchFamily="34" charset="0"/>
            </a:rPr>
            <a:t> številka: </a:t>
          </a:r>
          <a:r>
            <a:rPr lang="sl-SI" sz="1100">
              <a:solidFill>
                <a:schemeClr val="dk1"/>
              </a:solidFill>
              <a:latin typeface="Arial" panose="020B0604020202020204" pitchFamily="34" charset="0"/>
              <a:ea typeface="+mn-ea"/>
              <a:cs typeface="Arial" panose="020B0604020202020204" pitchFamily="34" charset="0"/>
            </a:rPr>
            <a:t>5050952</a:t>
          </a:r>
          <a:endParaRPr lang="sl-SI" sz="110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19051</xdr:colOff>
      <xdr:row>55</xdr:row>
      <xdr:rowOff>9525</xdr:rowOff>
    </xdr:from>
    <xdr:to>
      <xdr:col>0</xdr:col>
      <xdr:colOff>819151</xdr:colOff>
      <xdr:row>55</xdr:row>
      <xdr:rowOff>200025</xdr:rowOff>
    </xdr:to>
    <xdr:sp macro="" textlink="">
      <xdr:nvSpPr>
        <xdr:cNvPr id="3" name="PoljeZBesedilom 2">
          <a:extLst>
            <a:ext uri="{FF2B5EF4-FFF2-40B4-BE49-F238E27FC236}">
              <a16:creationId xmlns:a16="http://schemas.microsoft.com/office/drawing/2014/main" id="{10861324-14B1-4450-AD77-A8C992A16DBB}"/>
            </a:ext>
          </a:extLst>
        </xdr:cNvPr>
        <xdr:cNvSpPr txBox="1"/>
      </xdr:nvSpPr>
      <xdr:spPr>
        <a:xfrm>
          <a:off x="19051" y="24460200"/>
          <a:ext cx="476250"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28575</xdr:colOff>
      <xdr:row>56</xdr:row>
      <xdr:rowOff>66675</xdr:rowOff>
    </xdr:from>
    <xdr:to>
      <xdr:col>0</xdr:col>
      <xdr:colOff>819150</xdr:colOff>
      <xdr:row>56</xdr:row>
      <xdr:rowOff>266700</xdr:rowOff>
    </xdr:to>
    <xdr:sp macro="" textlink="">
      <xdr:nvSpPr>
        <xdr:cNvPr id="4" name="PoljeZBesedilom 3">
          <a:extLst>
            <a:ext uri="{FF2B5EF4-FFF2-40B4-BE49-F238E27FC236}">
              <a16:creationId xmlns:a16="http://schemas.microsoft.com/office/drawing/2014/main" id="{A438CFC2-7750-406C-9213-D3447200E96E}"/>
            </a:ext>
          </a:extLst>
        </xdr:cNvPr>
        <xdr:cNvSpPr txBox="1"/>
      </xdr:nvSpPr>
      <xdr:spPr>
        <a:xfrm>
          <a:off x="28575" y="24755475"/>
          <a:ext cx="466725" cy="20002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9525</xdr:colOff>
      <xdr:row>57</xdr:row>
      <xdr:rowOff>57151</xdr:rowOff>
    </xdr:from>
    <xdr:to>
      <xdr:col>0</xdr:col>
      <xdr:colOff>809625</xdr:colOff>
      <xdr:row>57</xdr:row>
      <xdr:rowOff>247651</xdr:rowOff>
    </xdr:to>
    <xdr:sp macro="" textlink="">
      <xdr:nvSpPr>
        <xdr:cNvPr id="5" name="PoljeZBesedilom 4">
          <a:extLst>
            <a:ext uri="{FF2B5EF4-FFF2-40B4-BE49-F238E27FC236}">
              <a16:creationId xmlns:a16="http://schemas.microsoft.com/office/drawing/2014/main" id="{972F54F7-FB03-4002-824B-F672AF321F9E}"/>
            </a:ext>
          </a:extLst>
        </xdr:cNvPr>
        <xdr:cNvSpPr txBox="1"/>
      </xdr:nvSpPr>
      <xdr:spPr>
        <a:xfrm>
          <a:off x="9525" y="25012651"/>
          <a:ext cx="485775" cy="1905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19051</xdr:colOff>
      <xdr:row>55</xdr:row>
      <xdr:rowOff>9525</xdr:rowOff>
    </xdr:from>
    <xdr:to>
      <xdr:col>0</xdr:col>
      <xdr:colOff>819151</xdr:colOff>
      <xdr:row>55</xdr:row>
      <xdr:rowOff>200025</xdr:rowOff>
    </xdr:to>
    <xdr:sp macro="" textlink="">
      <xdr:nvSpPr>
        <xdr:cNvPr id="6" name="PoljeZBesedilom 5">
          <a:extLst>
            <a:ext uri="{FF2B5EF4-FFF2-40B4-BE49-F238E27FC236}">
              <a16:creationId xmlns:a16="http://schemas.microsoft.com/office/drawing/2014/main" id="{995CA925-5A5F-467C-8C56-F82AD35F36E9}"/>
            </a:ext>
          </a:extLst>
        </xdr:cNvPr>
        <xdr:cNvSpPr txBox="1"/>
      </xdr:nvSpPr>
      <xdr:spPr>
        <a:xfrm>
          <a:off x="19051" y="24460200"/>
          <a:ext cx="476250"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28575</xdr:colOff>
      <xdr:row>56</xdr:row>
      <xdr:rowOff>66675</xdr:rowOff>
    </xdr:from>
    <xdr:to>
      <xdr:col>0</xdr:col>
      <xdr:colOff>819150</xdr:colOff>
      <xdr:row>56</xdr:row>
      <xdr:rowOff>266700</xdr:rowOff>
    </xdr:to>
    <xdr:sp macro="" textlink="">
      <xdr:nvSpPr>
        <xdr:cNvPr id="7" name="PoljeZBesedilom 6">
          <a:extLst>
            <a:ext uri="{FF2B5EF4-FFF2-40B4-BE49-F238E27FC236}">
              <a16:creationId xmlns:a16="http://schemas.microsoft.com/office/drawing/2014/main" id="{75B97FB0-F753-4EBD-A8C7-E781F047FA11}"/>
            </a:ext>
          </a:extLst>
        </xdr:cNvPr>
        <xdr:cNvSpPr txBox="1"/>
      </xdr:nvSpPr>
      <xdr:spPr>
        <a:xfrm>
          <a:off x="28575" y="24755475"/>
          <a:ext cx="466725" cy="20002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9525</xdr:colOff>
      <xdr:row>57</xdr:row>
      <xdr:rowOff>57151</xdr:rowOff>
    </xdr:from>
    <xdr:to>
      <xdr:col>0</xdr:col>
      <xdr:colOff>809625</xdr:colOff>
      <xdr:row>58</xdr:row>
      <xdr:rowOff>1122</xdr:rowOff>
    </xdr:to>
    <xdr:sp macro="" textlink="">
      <xdr:nvSpPr>
        <xdr:cNvPr id="8" name="PoljeZBesedilom 7">
          <a:extLst>
            <a:ext uri="{FF2B5EF4-FFF2-40B4-BE49-F238E27FC236}">
              <a16:creationId xmlns:a16="http://schemas.microsoft.com/office/drawing/2014/main" id="{4FBABC9D-475B-493C-BA42-A9EEFC96D66E}"/>
            </a:ext>
          </a:extLst>
        </xdr:cNvPr>
        <xdr:cNvSpPr txBox="1"/>
      </xdr:nvSpPr>
      <xdr:spPr>
        <a:xfrm>
          <a:off x="9525" y="25012651"/>
          <a:ext cx="485775" cy="19162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19051</xdr:colOff>
      <xdr:row>55</xdr:row>
      <xdr:rowOff>9526</xdr:rowOff>
    </xdr:from>
    <xdr:to>
      <xdr:col>1</xdr:col>
      <xdr:colOff>425823</xdr:colOff>
      <xdr:row>56</xdr:row>
      <xdr:rowOff>-1</xdr:rowOff>
    </xdr:to>
    <xdr:sp macro="" textlink="">
      <xdr:nvSpPr>
        <xdr:cNvPr id="9" name="PoljeZBesedilom 8">
          <a:extLst>
            <a:ext uri="{FF2B5EF4-FFF2-40B4-BE49-F238E27FC236}">
              <a16:creationId xmlns:a16="http://schemas.microsoft.com/office/drawing/2014/main" id="{27BCC4AD-4C37-4BD4-9A0D-520E96308B07}"/>
            </a:ext>
          </a:extLst>
        </xdr:cNvPr>
        <xdr:cNvSpPr txBox="1"/>
      </xdr:nvSpPr>
      <xdr:spPr>
        <a:xfrm>
          <a:off x="19051" y="24460201"/>
          <a:ext cx="902072" cy="228598"/>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solidFill>
              <a:srgbClr val="FF0000"/>
            </a:solidFill>
          </a:endParaRPr>
        </a:p>
      </xdr:txBody>
    </xdr:sp>
    <xdr:clientData/>
  </xdr:twoCellAnchor>
  <xdr:twoCellAnchor>
    <xdr:from>
      <xdr:col>0</xdr:col>
      <xdr:colOff>17369</xdr:colOff>
      <xdr:row>56</xdr:row>
      <xdr:rowOff>66676</xdr:rowOff>
    </xdr:from>
    <xdr:to>
      <xdr:col>1</xdr:col>
      <xdr:colOff>425823</xdr:colOff>
      <xdr:row>57</xdr:row>
      <xdr:rowOff>0</xdr:rowOff>
    </xdr:to>
    <xdr:sp macro="" textlink="">
      <xdr:nvSpPr>
        <xdr:cNvPr id="10" name="PoljeZBesedilom 9">
          <a:extLst>
            <a:ext uri="{FF2B5EF4-FFF2-40B4-BE49-F238E27FC236}">
              <a16:creationId xmlns:a16="http://schemas.microsoft.com/office/drawing/2014/main" id="{37A5CF92-8F4C-4974-AD3C-8F8CF8437A12}"/>
            </a:ext>
          </a:extLst>
        </xdr:cNvPr>
        <xdr:cNvSpPr txBox="1"/>
      </xdr:nvSpPr>
      <xdr:spPr>
        <a:xfrm>
          <a:off x="17369" y="24755476"/>
          <a:ext cx="903754" cy="200024"/>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p>
      </xdr:txBody>
    </xdr:sp>
    <xdr:clientData/>
  </xdr:twoCellAnchor>
  <xdr:twoCellAnchor>
    <xdr:from>
      <xdr:col>0</xdr:col>
      <xdr:colOff>20731</xdr:colOff>
      <xdr:row>57</xdr:row>
      <xdr:rowOff>57151</xdr:rowOff>
    </xdr:from>
    <xdr:to>
      <xdr:col>1</xdr:col>
      <xdr:colOff>425823</xdr:colOff>
      <xdr:row>58</xdr:row>
      <xdr:rowOff>11205</xdr:rowOff>
    </xdr:to>
    <xdr:sp macro="" textlink="">
      <xdr:nvSpPr>
        <xdr:cNvPr id="11" name="PoljeZBesedilom 10">
          <a:extLst>
            <a:ext uri="{FF2B5EF4-FFF2-40B4-BE49-F238E27FC236}">
              <a16:creationId xmlns:a16="http://schemas.microsoft.com/office/drawing/2014/main" id="{4E2AABB3-F542-4C2C-8FA0-630C5E31DF4D}"/>
            </a:ext>
          </a:extLst>
        </xdr:cNvPr>
        <xdr:cNvSpPr txBox="1"/>
      </xdr:nvSpPr>
      <xdr:spPr>
        <a:xfrm>
          <a:off x="20731" y="25012651"/>
          <a:ext cx="900392" cy="20170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p>
      </xdr:txBody>
    </xdr:sp>
    <xdr:clientData/>
  </xdr:twoCellAnchor>
  <xdr:twoCellAnchor>
    <xdr:from>
      <xdr:col>8</xdr:col>
      <xdr:colOff>717177</xdr:colOff>
      <xdr:row>0</xdr:row>
      <xdr:rowOff>78440</xdr:rowOff>
    </xdr:from>
    <xdr:to>
      <xdr:col>10</xdr:col>
      <xdr:colOff>1747183</xdr:colOff>
      <xdr:row>6</xdr:row>
      <xdr:rowOff>245594</xdr:rowOff>
    </xdr:to>
    <xdr:sp macro="" textlink="">
      <xdr:nvSpPr>
        <xdr:cNvPr id="13" name="PoljeZBesedilom 12">
          <a:extLst>
            <a:ext uri="{FF2B5EF4-FFF2-40B4-BE49-F238E27FC236}">
              <a16:creationId xmlns:a16="http://schemas.microsoft.com/office/drawing/2014/main" id="{236B5D77-2927-4E49-8F59-4D06EDEE8BFE}"/>
            </a:ext>
          </a:extLst>
        </xdr:cNvPr>
        <xdr:cNvSpPr txBox="1"/>
      </xdr:nvSpPr>
      <xdr:spPr>
        <a:xfrm>
          <a:off x="10141324" y="78440"/>
          <a:ext cx="2935006" cy="13325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Arial" panose="020B0604020202020204" pitchFamily="34" charset="0"/>
              <a:cs typeface="Arial" panose="020B0604020202020204" pitchFamily="34" charset="0"/>
            </a:rPr>
            <a:t>NAROČNIK</a:t>
          </a:r>
        </a:p>
        <a:p>
          <a:endParaRPr lang="sl-SI" sz="300" b="1">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Naziv: Vrtec Antona Medveda Kamnik</a:t>
          </a:r>
        </a:p>
        <a:p>
          <a:r>
            <a:rPr lang="sl-SI" sz="1100">
              <a:latin typeface="Arial" panose="020B0604020202020204" pitchFamily="34" charset="0"/>
              <a:cs typeface="Arial" panose="020B0604020202020204" pitchFamily="34" charset="0"/>
            </a:rPr>
            <a:t>Naslov: Novi trg</a:t>
          </a:r>
          <a:r>
            <a:rPr lang="sl-SI" sz="1100" baseline="0">
              <a:latin typeface="Arial" panose="020B0604020202020204" pitchFamily="34" charset="0"/>
              <a:cs typeface="Arial" panose="020B0604020202020204" pitchFamily="34" charset="0"/>
            </a:rPr>
            <a:t> 26b, 1241 Kamnik</a:t>
          </a:r>
          <a:endParaRPr lang="sl-SI" sz="1100">
            <a:latin typeface="Arial" panose="020B0604020202020204" pitchFamily="34" charset="0"/>
            <a:cs typeface="Arial" panose="020B0604020202020204" pitchFamily="34" charset="0"/>
          </a:endParaRPr>
        </a:p>
        <a:p>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ID za DDV: </a:t>
          </a:r>
          <a:r>
            <a:rPr lang="sl-SI" sz="1100">
              <a:solidFill>
                <a:schemeClr val="dk1"/>
              </a:solidFill>
              <a:latin typeface="Arial" panose="020B0604020202020204" pitchFamily="34" charset="0"/>
              <a:ea typeface="+mn-ea"/>
              <a:cs typeface="Arial" panose="020B0604020202020204" pitchFamily="34" charset="0"/>
            </a:rPr>
            <a:t>19727615</a:t>
          </a:r>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Matična</a:t>
          </a:r>
          <a:r>
            <a:rPr lang="sl-SI" sz="1100" baseline="0">
              <a:latin typeface="Arial" panose="020B0604020202020204" pitchFamily="34" charset="0"/>
              <a:cs typeface="Arial" panose="020B0604020202020204" pitchFamily="34" charset="0"/>
            </a:rPr>
            <a:t> številka: </a:t>
          </a:r>
          <a:r>
            <a:rPr lang="sl-SI" sz="1100">
              <a:solidFill>
                <a:schemeClr val="dk1"/>
              </a:solidFill>
              <a:latin typeface="Arial" panose="020B0604020202020204" pitchFamily="34" charset="0"/>
              <a:ea typeface="+mn-ea"/>
              <a:cs typeface="Arial" panose="020B0604020202020204" pitchFamily="34" charset="0"/>
            </a:rPr>
            <a:t>5050952</a:t>
          </a:r>
          <a:endParaRPr lang="sl-SI" sz="1100">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19051</xdr:colOff>
      <xdr:row>43</xdr:row>
      <xdr:rowOff>9525</xdr:rowOff>
    </xdr:from>
    <xdr:to>
      <xdr:col>0</xdr:col>
      <xdr:colOff>819151</xdr:colOff>
      <xdr:row>43</xdr:row>
      <xdr:rowOff>200025</xdr:rowOff>
    </xdr:to>
    <xdr:sp macro="" textlink="">
      <xdr:nvSpPr>
        <xdr:cNvPr id="3" name="PoljeZBesedilom 2">
          <a:extLst>
            <a:ext uri="{FF2B5EF4-FFF2-40B4-BE49-F238E27FC236}">
              <a16:creationId xmlns:a16="http://schemas.microsoft.com/office/drawing/2014/main" id="{A77D75E6-0F57-4733-8BFC-1241414A6626}"/>
            </a:ext>
          </a:extLst>
        </xdr:cNvPr>
        <xdr:cNvSpPr txBox="1"/>
      </xdr:nvSpPr>
      <xdr:spPr>
        <a:xfrm>
          <a:off x="19051" y="24955500"/>
          <a:ext cx="428625"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28575</xdr:colOff>
      <xdr:row>44</xdr:row>
      <xdr:rowOff>66675</xdr:rowOff>
    </xdr:from>
    <xdr:to>
      <xdr:col>0</xdr:col>
      <xdr:colOff>819150</xdr:colOff>
      <xdr:row>44</xdr:row>
      <xdr:rowOff>266700</xdr:rowOff>
    </xdr:to>
    <xdr:sp macro="" textlink="">
      <xdr:nvSpPr>
        <xdr:cNvPr id="4" name="PoljeZBesedilom 3">
          <a:extLst>
            <a:ext uri="{FF2B5EF4-FFF2-40B4-BE49-F238E27FC236}">
              <a16:creationId xmlns:a16="http://schemas.microsoft.com/office/drawing/2014/main" id="{5EAAB9F7-0909-4856-8E69-5CE11BCE83E9}"/>
            </a:ext>
          </a:extLst>
        </xdr:cNvPr>
        <xdr:cNvSpPr txBox="1"/>
      </xdr:nvSpPr>
      <xdr:spPr>
        <a:xfrm>
          <a:off x="28575" y="25250775"/>
          <a:ext cx="419100" cy="20002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9525</xdr:colOff>
      <xdr:row>45</xdr:row>
      <xdr:rowOff>57151</xdr:rowOff>
    </xdr:from>
    <xdr:to>
      <xdr:col>0</xdr:col>
      <xdr:colOff>809625</xdr:colOff>
      <xdr:row>45</xdr:row>
      <xdr:rowOff>247651</xdr:rowOff>
    </xdr:to>
    <xdr:sp macro="" textlink="">
      <xdr:nvSpPr>
        <xdr:cNvPr id="5" name="PoljeZBesedilom 4">
          <a:extLst>
            <a:ext uri="{FF2B5EF4-FFF2-40B4-BE49-F238E27FC236}">
              <a16:creationId xmlns:a16="http://schemas.microsoft.com/office/drawing/2014/main" id="{3A69E9CF-700E-4E57-8962-416D7BA33762}"/>
            </a:ext>
          </a:extLst>
        </xdr:cNvPr>
        <xdr:cNvSpPr txBox="1"/>
      </xdr:nvSpPr>
      <xdr:spPr>
        <a:xfrm>
          <a:off x="9525" y="25507951"/>
          <a:ext cx="438150" cy="1905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19051</xdr:colOff>
      <xdr:row>43</xdr:row>
      <xdr:rowOff>9525</xdr:rowOff>
    </xdr:from>
    <xdr:to>
      <xdr:col>0</xdr:col>
      <xdr:colOff>819151</xdr:colOff>
      <xdr:row>43</xdr:row>
      <xdr:rowOff>200025</xdr:rowOff>
    </xdr:to>
    <xdr:sp macro="" textlink="">
      <xdr:nvSpPr>
        <xdr:cNvPr id="6" name="PoljeZBesedilom 5">
          <a:extLst>
            <a:ext uri="{FF2B5EF4-FFF2-40B4-BE49-F238E27FC236}">
              <a16:creationId xmlns:a16="http://schemas.microsoft.com/office/drawing/2014/main" id="{E08CEA5E-330B-4367-8DAF-5C83DED30DA7}"/>
            </a:ext>
          </a:extLst>
        </xdr:cNvPr>
        <xdr:cNvSpPr txBox="1"/>
      </xdr:nvSpPr>
      <xdr:spPr>
        <a:xfrm>
          <a:off x="19051" y="24955500"/>
          <a:ext cx="428625"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28575</xdr:colOff>
      <xdr:row>44</xdr:row>
      <xdr:rowOff>66675</xdr:rowOff>
    </xdr:from>
    <xdr:to>
      <xdr:col>0</xdr:col>
      <xdr:colOff>819150</xdr:colOff>
      <xdr:row>44</xdr:row>
      <xdr:rowOff>266700</xdr:rowOff>
    </xdr:to>
    <xdr:sp macro="" textlink="">
      <xdr:nvSpPr>
        <xdr:cNvPr id="7" name="PoljeZBesedilom 6">
          <a:extLst>
            <a:ext uri="{FF2B5EF4-FFF2-40B4-BE49-F238E27FC236}">
              <a16:creationId xmlns:a16="http://schemas.microsoft.com/office/drawing/2014/main" id="{4C6B21C5-D10F-4F80-A1FA-9D115241D602}"/>
            </a:ext>
          </a:extLst>
        </xdr:cNvPr>
        <xdr:cNvSpPr txBox="1"/>
      </xdr:nvSpPr>
      <xdr:spPr>
        <a:xfrm>
          <a:off x="28575" y="25250775"/>
          <a:ext cx="419100" cy="20002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9525</xdr:colOff>
      <xdr:row>45</xdr:row>
      <xdr:rowOff>57151</xdr:rowOff>
    </xdr:from>
    <xdr:to>
      <xdr:col>0</xdr:col>
      <xdr:colOff>809625</xdr:colOff>
      <xdr:row>46</xdr:row>
      <xdr:rowOff>1122</xdr:rowOff>
    </xdr:to>
    <xdr:sp macro="" textlink="">
      <xdr:nvSpPr>
        <xdr:cNvPr id="8" name="PoljeZBesedilom 7">
          <a:extLst>
            <a:ext uri="{FF2B5EF4-FFF2-40B4-BE49-F238E27FC236}">
              <a16:creationId xmlns:a16="http://schemas.microsoft.com/office/drawing/2014/main" id="{D7369C2B-E86B-4AD8-ADD3-74B537BC4749}"/>
            </a:ext>
          </a:extLst>
        </xdr:cNvPr>
        <xdr:cNvSpPr txBox="1"/>
      </xdr:nvSpPr>
      <xdr:spPr>
        <a:xfrm>
          <a:off x="9525" y="25507951"/>
          <a:ext cx="438150" cy="19162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19051</xdr:colOff>
      <xdr:row>43</xdr:row>
      <xdr:rowOff>9526</xdr:rowOff>
    </xdr:from>
    <xdr:to>
      <xdr:col>1</xdr:col>
      <xdr:colOff>425823</xdr:colOff>
      <xdr:row>44</xdr:row>
      <xdr:rowOff>-1</xdr:rowOff>
    </xdr:to>
    <xdr:sp macro="" textlink="">
      <xdr:nvSpPr>
        <xdr:cNvPr id="9" name="PoljeZBesedilom 8">
          <a:extLst>
            <a:ext uri="{FF2B5EF4-FFF2-40B4-BE49-F238E27FC236}">
              <a16:creationId xmlns:a16="http://schemas.microsoft.com/office/drawing/2014/main" id="{1354468B-AA54-4218-809C-DB51543E54CC}"/>
            </a:ext>
          </a:extLst>
        </xdr:cNvPr>
        <xdr:cNvSpPr txBox="1"/>
      </xdr:nvSpPr>
      <xdr:spPr>
        <a:xfrm>
          <a:off x="19051" y="24955501"/>
          <a:ext cx="854447" cy="228598"/>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solidFill>
              <a:srgbClr val="FF0000"/>
            </a:solidFill>
          </a:endParaRPr>
        </a:p>
      </xdr:txBody>
    </xdr:sp>
    <xdr:clientData/>
  </xdr:twoCellAnchor>
  <xdr:twoCellAnchor>
    <xdr:from>
      <xdr:col>0</xdr:col>
      <xdr:colOff>17369</xdr:colOff>
      <xdr:row>44</xdr:row>
      <xdr:rowOff>66676</xdr:rowOff>
    </xdr:from>
    <xdr:to>
      <xdr:col>1</xdr:col>
      <xdr:colOff>425823</xdr:colOff>
      <xdr:row>45</xdr:row>
      <xdr:rowOff>0</xdr:rowOff>
    </xdr:to>
    <xdr:sp macro="" textlink="">
      <xdr:nvSpPr>
        <xdr:cNvPr id="10" name="PoljeZBesedilom 9">
          <a:extLst>
            <a:ext uri="{FF2B5EF4-FFF2-40B4-BE49-F238E27FC236}">
              <a16:creationId xmlns:a16="http://schemas.microsoft.com/office/drawing/2014/main" id="{08D8B483-6B6C-40A0-BAFF-CEBACBBB3199}"/>
            </a:ext>
          </a:extLst>
        </xdr:cNvPr>
        <xdr:cNvSpPr txBox="1"/>
      </xdr:nvSpPr>
      <xdr:spPr>
        <a:xfrm>
          <a:off x="17369" y="25250776"/>
          <a:ext cx="856129" cy="200024"/>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p>
      </xdr:txBody>
    </xdr:sp>
    <xdr:clientData/>
  </xdr:twoCellAnchor>
  <xdr:twoCellAnchor>
    <xdr:from>
      <xdr:col>0</xdr:col>
      <xdr:colOff>20731</xdr:colOff>
      <xdr:row>45</xdr:row>
      <xdr:rowOff>57151</xdr:rowOff>
    </xdr:from>
    <xdr:to>
      <xdr:col>1</xdr:col>
      <xdr:colOff>425823</xdr:colOff>
      <xdr:row>46</xdr:row>
      <xdr:rowOff>11205</xdr:rowOff>
    </xdr:to>
    <xdr:sp macro="" textlink="">
      <xdr:nvSpPr>
        <xdr:cNvPr id="11" name="PoljeZBesedilom 10">
          <a:extLst>
            <a:ext uri="{FF2B5EF4-FFF2-40B4-BE49-F238E27FC236}">
              <a16:creationId xmlns:a16="http://schemas.microsoft.com/office/drawing/2014/main" id="{1F45B7F2-296B-4F7A-A315-00B12ADE58FD}"/>
            </a:ext>
          </a:extLst>
        </xdr:cNvPr>
        <xdr:cNvSpPr txBox="1"/>
      </xdr:nvSpPr>
      <xdr:spPr>
        <a:xfrm>
          <a:off x="20731" y="25507951"/>
          <a:ext cx="852767" cy="20170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p>
      </xdr:txBody>
    </xdr:sp>
    <xdr:clientData/>
  </xdr:twoCellAnchor>
  <xdr:twoCellAnchor>
    <xdr:from>
      <xdr:col>8</xdr:col>
      <xdr:colOff>930088</xdr:colOff>
      <xdr:row>0</xdr:row>
      <xdr:rowOff>56030</xdr:rowOff>
    </xdr:from>
    <xdr:to>
      <xdr:col>10</xdr:col>
      <xdr:colOff>1780800</xdr:colOff>
      <xdr:row>7</xdr:row>
      <xdr:rowOff>88714</xdr:rowOff>
    </xdr:to>
    <xdr:sp macro="" textlink="">
      <xdr:nvSpPr>
        <xdr:cNvPr id="13" name="PoljeZBesedilom 12">
          <a:extLst>
            <a:ext uri="{FF2B5EF4-FFF2-40B4-BE49-F238E27FC236}">
              <a16:creationId xmlns:a16="http://schemas.microsoft.com/office/drawing/2014/main" id="{0865AF75-422D-4FE1-8D9D-31067BC5F3D0}"/>
            </a:ext>
          </a:extLst>
        </xdr:cNvPr>
        <xdr:cNvSpPr txBox="1"/>
      </xdr:nvSpPr>
      <xdr:spPr>
        <a:xfrm>
          <a:off x="10186147" y="56030"/>
          <a:ext cx="2935006" cy="13325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Arial" panose="020B0604020202020204" pitchFamily="34" charset="0"/>
              <a:cs typeface="Arial" panose="020B0604020202020204" pitchFamily="34" charset="0"/>
            </a:rPr>
            <a:t>NAROČNIK</a:t>
          </a:r>
        </a:p>
        <a:p>
          <a:endParaRPr lang="sl-SI" sz="300" b="1">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Naziv: Vrtec Antona Medveda Kamnik</a:t>
          </a:r>
        </a:p>
        <a:p>
          <a:r>
            <a:rPr lang="sl-SI" sz="1100">
              <a:latin typeface="Arial" panose="020B0604020202020204" pitchFamily="34" charset="0"/>
              <a:cs typeface="Arial" panose="020B0604020202020204" pitchFamily="34" charset="0"/>
            </a:rPr>
            <a:t>Naslov: Novi trg</a:t>
          </a:r>
          <a:r>
            <a:rPr lang="sl-SI" sz="1100" baseline="0">
              <a:latin typeface="Arial" panose="020B0604020202020204" pitchFamily="34" charset="0"/>
              <a:cs typeface="Arial" panose="020B0604020202020204" pitchFamily="34" charset="0"/>
            </a:rPr>
            <a:t> 26b, 1241 Kamnik</a:t>
          </a:r>
          <a:endParaRPr lang="sl-SI" sz="1100">
            <a:latin typeface="Arial" panose="020B0604020202020204" pitchFamily="34" charset="0"/>
            <a:cs typeface="Arial" panose="020B0604020202020204" pitchFamily="34" charset="0"/>
          </a:endParaRPr>
        </a:p>
        <a:p>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ID za DDV: </a:t>
          </a:r>
          <a:r>
            <a:rPr lang="sl-SI" sz="1100">
              <a:solidFill>
                <a:schemeClr val="dk1"/>
              </a:solidFill>
              <a:latin typeface="Arial" panose="020B0604020202020204" pitchFamily="34" charset="0"/>
              <a:ea typeface="+mn-ea"/>
              <a:cs typeface="Arial" panose="020B0604020202020204" pitchFamily="34" charset="0"/>
            </a:rPr>
            <a:t>19727615</a:t>
          </a:r>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Matična</a:t>
          </a:r>
          <a:r>
            <a:rPr lang="sl-SI" sz="1100" baseline="0">
              <a:latin typeface="Arial" panose="020B0604020202020204" pitchFamily="34" charset="0"/>
              <a:cs typeface="Arial" panose="020B0604020202020204" pitchFamily="34" charset="0"/>
            </a:rPr>
            <a:t> številka: </a:t>
          </a:r>
          <a:r>
            <a:rPr lang="sl-SI" sz="1100">
              <a:solidFill>
                <a:schemeClr val="dk1"/>
              </a:solidFill>
              <a:latin typeface="Arial" panose="020B0604020202020204" pitchFamily="34" charset="0"/>
              <a:ea typeface="+mn-ea"/>
              <a:cs typeface="Arial" panose="020B0604020202020204" pitchFamily="34" charset="0"/>
            </a:rPr>
            <a:t>5050952</a:t>
          </a:r>
          <a:endParaRPr lang="sl-SI" sz="1100">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19051</xdr:colOff>
      <xdr:row>59</xdr:row>
      <xdr:rowOff>9525</xdr:rowOff>
    </xdr:from>
    <xdr:to>
      <xdr:col>0</xdr:col>
      <xdr:colOff>819151</xdr:colOff>
      <xdr:row>59</xdr:row>
      <xdr:rowOff>200025</xdr:rowOff>
    </xdr:to>
    <xdr:sp macro="" textlink="">
      <xdr:nvSpPr>
        <xdr:cNvPr id="3" name="PoljeZBesedilom 2">
          <a:extLst>
            <a:ext uri="{FF2B5EF4-FFF2-40B4-BE49-F238E27FC236}">
              <a16:creationId xmlns:a16="http://schemas.microsoft.com/office/drawing/2014/main" id="{F776BDA2-A1E0-4A77-8141-DFDDDAA20EFC}"/>
            </a:ext>
          </a:extLst>
        </xdr:cNvPr>
        <xdr:cNvSpPr txBox="1"/>
      </xdr:nvSpPr>
      <xdr:spPr>
        <a:xfrm>
          <a:off x="19051" y="25993725"/>
          <a:ext cx="447675"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28575</xdr:colOff>
      <xdr:row>60</xdr:row>
      <xdr:rowOff>66675</xdr:rowOff>
    </xdr:from>
    <xdr:to>
      <xdr:col>0</xdr:col>
      <xdr:colOff>819150</xdr:colOff>
      <xdr:row>60</xdr:row>
      <xdr:rowOff>266700</xdr:rowOff>
    </xdr:to>
    <xdr:sp macro="" textlink="">
      <xdr:nvSpPr>
        <xdr:cNvPr id="4" name="PoljeZBesedilom 3">
          <a:extLst>
            <a:ext uri="{FF2B5EF4-FFF2-40B4-BE49-F238E27FC236}">
              <a16:creationId xmlns:a16="http://schemas.microsoft.com/office/drawing/2014/main" id="{224C2657-8E8D-42E1-A4AA-D74FAB847013}"/>
            </a:ext>
          </a:extLst>
        </xdr:cNvPr>
        <xdr:cNvSpPr txBox="1"/>
      </xdr:nvSpPr>
      <xdr:spPr>
        <a:xfrm>
          <a:off x="28575" y="26289000"/>
          <a:ext cx="438150" cy="20002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9525</xdr:colOff>
      <xdr:row>61</xdr:row>
      <xdr:rowOff>57151</xdr:rowOff>
    </xdr:from>
    <xdr:to>
      <xdr:col>0</xdr:col>
      <xdr:colOff>809625</xdr:colOff>
      <xdr:row>61</xdr:row>
      <xdr:rowOff>247651</xdr:rowOff>
    </xdr:to>
    <xdr:sp macro="" textlink="">
      <xdr:nvSpPr>
        <xdr:cNvPr id="5" name="PoljeZBesedilom 4">
          <a:extLst>
            <a:ext uri="{FF2B5EF4-FFF2-40B4-BE49-F238E27FC236}">
              <a16:creationId xmlns:a16="http://schemas.microsoft.com/office/drawing/2014/main" id="{B00F81C8-2E53-4E12-9E01-A1AA3BC332B8}"/>
            </a:ext>
          </a:extLst>
        </xdr:cNvPr>
        <xdr:cNvSpPr txBox="1"/>
      </xdr:nvSpPr>
      <xdr:spPr>
        <a:xfrm>
          <a:off x="9525" y="26546176"/>
          <a:ext cx="457200" cy="1905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19051</xdr:colOff>
      <xdr:row>59</xdr:row>
      <xdr:rowOff>9525</xdr:rowOff>
    </xdr:from>
    <xdr:to>
      <xdr:col>0</xdr:col>
      <xdr:colOff>819151</xdr:colOff>
      <xdr:row>59</xdr:row>
      <xdr:rowOff>200025</xdr:rowOff>
    </xdr:to>
    <xdr:sp macro="" textlink="">
      <xdr:nvSpPr>
        <xdr:cNvPr id="6" name="PoljeZBesedilom 5">
          <a:extLst>
            <a:ext uri="{FF2B5EF4-FFF2-40B4-BE49-F238E27FC236}">
              <a16:creationId xmlns:a16="http://schemas.microsoft.com/office/drawing/2014/main" id="{0977C560-8CEC-46CE-BFDF-32F0C150BB4F}"/>
            </a:ext>
          </a:extLst>
        </xdr:cNvPr>
        <xdr:cNvSpPr txBox="1"/>
      </xdr:nvSpPr>
      <xdr:spPr>
        <a:xfrm>
          <a:off x="19051" y="25993725"/>
          <a:ext cx="447675"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28575</xdr:colOff>
      <xdr:row>60</xdr:row>
      <xdr:rowOff>66675</xdr:rowOff>
    </xdr:from>
    <xdr:to>
      <xdr:col>0</xdr:col>
      <xdr:colOff>819150</xdr:colOff>
      <xdr:row>60</xdr:row>
      <xdr:rowOff>266700</xdr:rowOff>
    </xdr:to>
    <xdr:sp macro="" textlink="">
      <xdr:nvSpPr>
        <xdr:cNvPr id="7" name="PoljeZBesedilom 6">
          <a:extLst>
            <a:ext uri="{FF2B5EF4-FFF2-40B4-BE49-F238E27FC236}">
              <a16:creationId xmlns:a16="http://schemas.microsoft.com/office/drawing/2014/main" id="{7A96BF22-0C5C-4D43-B6F5-2E7F608090C5}"/>
            </a:ext>
          </a:extLst>
        </xdr:cNvPr>
        <xdr:cNvSpPr txBox="1"/>
      </xdr:nvSpPr>
      <xdr:spPr>
        <a:xfrm>
          <a:off x="28575" y="26289000"/>
          <a:ext cx="438150" cy="20002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9525</xdr:colOff>
      <xdr:row>61</xdr:row>
      <xdr:rowOff>57151</xdr:rowOff>
    </xdr:from>
    <xdr:to>
      <xdr:col>0</xdr:col>
      <xdr:colOff>809625</xdr:colOff>
      <xdr:row>62</xdr:row>
      <xdr:rowOff>1122</xdr:rowOff>
    </xdr:to>
    <xdr:sp macro="" textlink="">
      <xdr:nvSpPr>
        <xdr:cNvPr id="8" name="PoljeZBesedilom 7">
          <a:extLst>
            <a:ext uri="{FF2B5EF4-FFF2-40B4-BE49-F238E27FC236}">
              <a16:creationId xmlns:a16="http://schemas.microsoft.com/office/drawing/2014/main" id="{EEE76DE7-2698-4503-8A99-ED36B6718940}"/>
            </a:ext>
          </a:extLst>
        </xdr:cNvPr>
        <xdr:cNvSpPr txBox="1"/>
      </xdr:nvSpPr>
      <xdr:spPr>
        <a:xfrm>
          <a:off x="9525" y="26546176"/>
          <a:ext cx="457200" cy="19162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19051</xdr:colOff>
      <xdr:row>59</xdr:row>
      <xdr:rowOff>9526</xdr:rowOff>
    </xdr:from>
    <xdr:to>
      <xdr:col>1</xdr:col>
      <xdr:colOff>425823</xdr:colOff>
      <xdr:row>60</xdr:row>
      <xdr:rowOff>-1</xdr:rowOff>
    </xdr:to>
    <xdr:sp macro="" textlink="">
      <xdr:nvSpPr>
        <xdr:cNvPr id="9" name="PoljeZBesedilom 8">
          <a:extLst>
            <a:ext uri="{FF2B5EF4-FFF2-40B4-BE49-F238E27FC236}">
              <a16:creationId xmlns:a16="http://schemas.microsoft.com/office/drawing/2014/main" id="{7569AACD-A67C-422B-AFB8-C97F2D5E371B}"/>
            </a:ext>
          </a:extLst>
        </xdr:cNvPr>
        <xdr:cNvSpPr txBox="1"/>
      </xdr:nvSpPr>
      <xdr:spPr>
        <a:xfrm>
          <a:off x="19051" y="25993726"/>
          <a:ext cx="873497" cy="228598"/>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solidFill>
              <a:srgbClr val="FF0000"/>
            </a:solidFill>
          </a:endParaRPr>
        </a:p>
      </xdr:txBody>
    </xdr:sp>
    <xdr:clientData/>
  </xdr:twoCellAnchor>
  <xdr:twoCellAnchor>
    <xdr:from>
      <xdr:col>0</xdr:col>
      <xdr:colOff>17369</xdr:colOff>
      <xdr:row>60</xdr:row>
      <xdr:rowOff>66676</xdr:rowOff>
    </xdr:from>
    <xdr:to>
      <xdr:col>1</xdr:col>
      <xdr:colOff>425823</xdr:colOff>
      <xdr:row>61</xdr:row>
      <xdr:rowOff>0</xdr:rowOff>
    </xdr:to>
    <xdr:sp macro="" textlink="">
      <xdr:nvSpPr>
        <xdr:cNvPr id="10" name="PoljeZBesedilom 9">
          <a:extLst>
            <a:ext uri="{FF2B5EF4-FFF2-40B4-BE49-F238E27FC236}">
              <a16:creationId xmlns:a16="http://schemas.microsoft.com/office/drawing/2014/main" id="{54C26BAF-E5D1-4FED-A9DB-B28361815F96}"/>
            </a:ext>
          </a:extLst>
        </xdr:cNvPr>
        <xdr:cNvSpPr txBox="1"/>
      </xdr:nvSpPr>
      <xdr:spPr>
        <a:xfrm>
          <a:off x="17369" y="26289001"/>
          <a:ext cx="875179" cy="200024"/>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p>
      </xdr:txBody>
    </xdr:sp>
    <xdr:clientData/>
  </xdr:twoCellAnchor>
  <xdr:twoCellAnchor>
    <xdr:from>
      <xdr:col>0</xdr:col>
      <xdr:colOff>20731</xdr:colOff>
      <xdr:row>61</xdr:row>
      <xdr:rowOff>57151</xdr:rowOff>
    </xdr:from>
    <xdr:to>
      <xdr:col>1</xdr:col>
      <xdr:colOff>425823</xdr:colOff>
      <xdr:row>62</xdr:row>
      <xdr:rowOff>11205</xdr:rowOff>
    </xdr:to>
    <xdr:sp macro="" textlink="">
      <xdr:nvSpPr>
        <xdr:cNvPr id="11" name="PoljeZBesedilom 10">
          <a:extLst>
            <a:ext uri="{FF2B5EF4-FFF2-40B4-BE49-F238E27FC236}">
              <a16:creationId xmlns:a16="http://schemas.microsoft.com/office/drawing/2014/main" id="{2F78CA55-9C1B-48B5-AC6F-F12E9173E406}"/>
            </a:ext>
          </a:extLst>
        </xdr:cNvPr>
        <xdr:cNvSpPr txBox="1"/>
      </xdr:nvSpPr>
      <xdr:spPr>
        <a:xfrm>
          <a:off x="20731" y="26546176"/>
          <a:ext cx="871817" cy="20170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p>
      </xdr:txBody>
    </xdr:sp>
    <xdr:clientData/>
  </xdr:twoCellAnchor>
  <xdr:twoCellAnchor>
    <xdr:from>
      <xdr:col>8</xdr:col>
      <xdr:colOff>89647</xdr:colOff>
      <xdr:row>0</xdr:row>
      <xdr:rowOff>67235</xdr:rowOff>
    </xdr:from>
    <xdr:to>
      <xdr:col>9</xdr:col>
      <xdr:colOff>1915270</xdr:colOff>
      <xdr:row>7</xdr:row>
      <xdr:rowOff>10272</xdr:rowOff>
    </xdr:to>
    <xdr:sp macro="" textlink="">
      <xdr:nvSpPr>
        <xdr:cNvPr id="13" name="PoljeZBesedilom 12">
          <a:extLst>
            <a:ext uri="{FF2B5EF4-FFF2-40B4-BE49-F238E27FC236}">
              <a16:creationId xmlns:a16="http://schemas.microsoft.com/office/drawing/2014/main" id="{2D7F11A8-4B5B-4546-8F1C-745FB6E0DA38}"/>
            </a:ext>
          </a:extLst>
        </xdr:cNvPr>
        <xdr:cNvSpPr txBox="1"/>
      </xdr:nvSpPr>
      <xdr:spPr>
        <a:xfrm>
          <a:off x="9020735" y="67235"/>
          <a:ext cx="2935006" cy="13325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Arial" panose="020B0604020202020204" pitchFamily="34" charset="0"/>
              <a:cs typeface="Arial" panose="020B0604020202020204" pitchFamily="34" charset="0"/>
            </a:rPr>
            <a:t>NAROČNIK</a:t>
          </a:r>
        </a:p>
        <a:p>
          <a:endParaRPr lang="sl-SI" sz="300" b="1">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Naziv: Vrtec Antona Medveda Kamnik</a:t>
          </a:r>
        </a:p>
        <a:p>
          <a:r>
            <a:rPr lang="sl-SI" sz="1100">
              <a:latin typeface="Arial" panose="020B0604020202020204" pitchFamily="34" charset="0"/>
              <a:cs typeface="Arial" panose="020B0604020202020204" pitchFamily="34" charset="0"/>
            </a:rPr>
            <a:t>Naslov: Novi trg</a:t>
          </a:r>
          <a:r>
            <a:rPr lang="sl-SI" sz="1100" baseline="0">
              <a:latin typeface="Arial" panose="020B0604020202020204" pitchFamily="34" charset="0"/>
              <a:cs typeface="Arial" panose="020B0604020202020204" pitchFamily="34" charset="0"/>
            </a:rPr>
            <a:t> 26b, 1241 Kamnik</a:t>
          </a:r>
          <a:endParaRPr lang="sl-SI" sz="1100">
            <a:latin typeface="Arial" panose="020B0604020202020204" pitchFamily="34" charset="0"/>
            <a:cs typeface="Arial" panose="020B0604020202020204" pitchFamily="34" charset="0"/>
          </a:endParaRPr>
        </a:p>
        <a:p>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ID za DDV: </a:t>
          </a:r>
          <a:r>
            <a:rPr lang="sl-SI" sz="1100">
              <a:solidFill>
                <a:schemeClr val="dk1"/>
              </a:solidFill>
              <a:latin typeface="Arial" panose="020B0604020202020204" pitchFamily="34" charset="0"/>
              <a:ea typeface="+mn-ea"/>
              <a:cs typeface="Arial" panose="020B0604020202020204" pitchFamily="34" charset="0"/>
            </a:rPr>
            <a:t>19727615</a:t>
          </a:r>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Matična</a:t>
          </a:r>
          <a:r>
            <a:rPr lang="sl-SI" sz="1100" baseline="0">
              <a:latin typeface="Arial" panose="020B0604020202020204" pitchFamily="34" charset="0"/>
              <a:cs typeface="Arial" panose="020B0604020202020204" pitchFamily="34" charset="0"/>
            </a:rPr>
            <a:t> številka: </a:t>
          </a:r>
          <a:r>
            <a:rPr lang="sl-SI" sz="1100">
              <a:solidFill>
                <a:schemeClr val="dk1"/>
              </a:solidFill>
              <a:latin typeface="Arial" panose="020B0604020202020204" pitchFamily="34" charset="0"/>
              <a:ea typeface="+mn-ea"/>
              <a:cs typeface="Arial" panose="020B0604020202020204" pitchFamily="34" charset="0"/>
            </a:rPr>
            <a:t>5050952</a:t>
          </a:r>
          <a:endParaRPr lang="sl-SI" sz="1100">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19051</xdr:colOff>
      <xdr:row>106</xdr:row>
      <xdr:rowOff>9525</xdr:rowOff>
    </xdr:from>
    <xdr:to>
      <xdr:col>0</xdr:col>
      <xdr:colOff>819151</xdr:colOff>
      <xdr:row>106</xdr:row>
      <xdr:rowOff>200025</xdr:rowOff>
    </xdr:to>
    <xdr:sp macro="" textlink="">
      <xdr:nvSpPr>
        <xdr:cNvPr id="3" name="PoljeZBesedilom 2">
          <a:extLst>
            <a:ext uri="{FF2B5EF4-FFF2-40B4-BE49-F238E27FC236}">
              <a16:creationId xmlns:a16="http://schemas.microsoft.com/office/drawing/2014/main" id="{E9F8BDFC-7FB2-438F-93CF-554810240DC7}"/>
            </a:ext>
          </a:extLst>
        </xdr:cNvPr>
        <xdr:cNvSpPr txBox="1"/>
      </xdr:nvSpPr>
      <xdr:spPr>
        <a:xfrm>
          <a:off x="19051" y="67837050"/>
          <a:ext cx="485775"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28575</xdr:colOff>
      <xdr:row>107</xdr:row>
      <xdr:rowOff>66675</xdr:rowOff>
    </xdr:from>
    <xdr:to>
      <xdr:col>0</xdr:col>
      <xdr:colOff>819150</xdr:colOff>
      <xdr:row>107</xdr:row>
      <xdr:rowOff>266700</xdr:rowOff>
    </xdr:to>
    <xdr:sp macro="" textlink="">
      <xdr:nvSpPr>
        <xdr:cNvPr id="4" name="PoljeZBesedilom 3">
          <a:extLst>
            <a:ext uri="{FF2B5EF4-FFF2-40B4-BE49-F238E27FC236}">
              <a16:creationId xmlns:a16="http://schemas.microsoft.com/office/drawing/2014/main" id="{928E759C-0C13-43AB-9867-9B84AAC97030}"/>
            </a:ext>
          </a:extLst>
        </xdr:cNvPr>
        <xdr:cNvSpPr txBox="1"/>
      </xdr:nvSpPr>
      <xdr:spPr>
        <a:xfrm>
          <a:off x="28575" y="68132325"/>
          <a:ext cx="476250" cy="20002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9525</xdr:colOff>
      <xdr:row>108</xdr:row>
      <xdr:rowOff>57151</xdr:rowOff>
    </xdr:from>
    <xdr:to>
      <xdr:col>0</xdr:col>
      <xdr:colOff>809625</xdr:colOff>
      <xdr:row>108</xdr:row>
      <xdr:rowOff>247651</xdr:rowOff>
    </xdr:to>
    <xdr:sp macro="" textlink="">
      <xdr:nvSpPr>
        <xdr:cNvPr id="5" name="PoljeZBesedilom 4">
          <a:extLst>
            <a:ext uri="{FF2B5EF4-FFF2-40B4-BE49-F238E27FC236}">
              <a16:creationId xmlns:a16="http://schemas.microsoft.com/office/drawing/2014/main" id="{D81B4C87-4BEC-4461-B74F-1825ACC6A80A}"/>
            </a:ext>
          </a:extLst>
        </xdr:cNvPr>
        <xdr:cNvSpPr txBox="1"/>
      </xdr:nvSpPr>
      <xdr:spPr>
        <a:xfrm>
          <a:off x="9525" y="68389501"/>
          <a:ext cx="495300" cy="1905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19051</xdr:colOff>
      <xdr:row>106</xdr:row>
      <xdr:rowOff>9525</xdr:rowOff>
    </xdr:from>
    <xdr:to>
      <xdr:col>0</xdr:col>
      <xdr:colOff>819151</xdr:colOff>
      <xdr:row>106</xdr:row>
      <xdr:rowOff>200025</xdr:rowOff>
    </xdr:to>
    <xdr:sp macro="" textlink="">
      <xdr:nvSpPr>
        <xdr:cNvPr id="6" name="PoljeZBesedilom 5">
          <a:extLst>
            <a:ext uri="{FF2B5EF4-FFF2-40B4-BE49-F238E27FC236}">
              <a16:creationId xmlns:a16="http://schemas.microsoft.com/office/drawing/2014/main" id="{DCB2388A-9B5F-4918-8874-E54DFFC867BE}"/>
            </a:ext>
          </a:extLst>
        </xdr:cNvPr>
        <xdr:cNvSpPr txBox="1"/>
      </xdr:nvSpPr>
      <xdr:spPr>
        <a:xfrm>
          <a:off x="19051" y="67837050"/>
          <a:ext cx="485775" cy="190500"/>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solidFill>
              <a:srgbClr val="FF0000"/>
            </a:solidFill>
          </a:endParaRPr>
        </a:p>
      </xdr:txBody>
    </xdr:sp>
    <xdr:clientData/>
  </xdr:twoCellAnchor>
  <xdr:twoCellAnchor>
    <xdr:from>
      <xdr:col>0</xdr:col>
      <xdr:colOff>28575</xdr:colOff>
      <xdr:row>107</xdr:row>
      <xdr:rowOff>66675</xdr:rowOff>
    </xdr:from>
    <xdr:to>
      <xdr:col>0</xdr:col>
      <xdr:colOff>819150</xdr:colOff>
      <xdr:row>107</xdr:row>
      <xdr:rowOff>266700</xdr:rowOff>
    </xdr:to>
    <xdr:sp macro="" textlink="">
      <xdr:nvSpPr>
        <xdr:cNvPr id="7" name="PoljeZBesedilom 6">
          <a:extLst>
            <a:ext uri="{FF2B5EF4-FFF2-40B4-BE49-F238E27FC236}">
              <a16:creationId xmlns:a16="http://schemas.microsoft.com/office/drawing/2014/main" id="{0035ABA7-DC49-484E-A7F9-171061F648ED}"/>
            </a:ext>
          </a:extLst>
        </xdr:cNvPr>
        <xdr:cNvSpPr txBox="1"/>
      </xdr:nvSpPr>
      <xdr:spPr>
        <a:xfrm>
          <a:off x="28575" y="68132325"/>
          <a:ext cx="476250" cy="20002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9525</xdr:colOff>
      <xdr:row>108</xdr:row>
      <xdr:rowOff>57151</xdr:rowOff>
    </xdr:from>
    <xdr:to>
      <xdr:col>0</xdr:col>
      <xdr:colOff>809625</xdr:colOff>
      <xdr:row>109</xdr:row>
      <xdr:rowOff>1122</xdr:rowOff>
    </xdr:to>
    <xdr:sp macro="" textlink="">
      <xdr:nvSpPr>
        <xdr:cNvPr id="8" name="PoljeZBesedilom 7">
          <a:extLst>
            <a:ext uri="{FF2B5EF4-FFF2-40B4-BE49-F238E27FC236}">
              <a16:creationId xmlns:a16="http://schemas.microsoft.com/office/drawing/2014/main" id="{5F3225AA-01DB-4523-9A48-0A358279F5C6}"/>
            </a:ext>
          </a:extLst>
        </xdr:cNvPr>
        <xdr:cNvSpPr txBox="1"/>
      </xdr:nvSpPr>
      <xdr:spPr>
        <a:xfrm>
          <a:off x="9525" y="68389501"/>
          <a:ext cx="495300" cy="19162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100"/>
        </a:p>
      </xdr:txBody>
    </xdr:sp>
    <xdr:clientData/>
  </xdr:twoCellAnchor>
  <xdr:twoCellAnchor>
    <xdr:from>
      <xdr:col>0</xdr:col>
      <xdr:colOff>19051</xdr:colOff>
      <xdr:row>106</xdr:row>
      <xdr:rowOff>9526</xdr:rowOff>
    </xdr:from>
    <xdr:to>
      <xdr:col>1</xdr:col>
      <xdr:colOff>425823</xdr:colOff>
      <xdr:row>107</xdr:row>
      <xdr:rowOff>-1</xdr:rowOff>
    </xdr:to>
    <xdr:sp macro="" textlink="">
      <xdr:nvSpPr>
        <xdr:cNvPr id="9" name="PoljeZBesedilom 8">
          <a:extLst>
            <a:ext uri="{FF2B5EF4-FFF2-40B4-BE49-F238E27FC236}">
              <a16:creationId xmlns:a16="http://schemas.microsoft.com/office/drawing/2014/main" id="{0FD1BC64-5784-4286-BDAE-F1C2CDF81E89}"/>
            </a:ext>
          </a:extLst>
        </xdr:cNvPr>
        <xdr:cNvSpPr txBox="1"/>
      </xdr:nvSpPr>
      <xdr:spPr>
        <a:xfrm>
          <a:off x="19051" y="67837051"/>
          <a:ext cx="911597" cy="228598"/>
        </a:xfrm>
        <a:prstGeom prst="rect">
          <a:avLst/>
        </a:prstGeom>
        <a:solidFill>
          <a:srgbClr val="FFFFD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solidFill>
              <a:srgbClr val="FF0000"/>
            </a:solidFill>
          </a:endParaRPr>
        </a:p>
      </xdr:txBody>
    </xdr:sp>
    <xdr:clientData/>
  </xdr:twoCellAnchor>
  <xdr:twoCellAnchor>
    <xdr:from>
      <xdr:col>0</xdr:col>
      <xdr:colOff>17369</xdr:colOff>
      <xdr:row>107</xdr:row>
      <xdr:rowOff>66676</xdr:rowOff>
    </xdr:from>
    <xdr:to>
      <xdr:col>1</xdr:col>
      <xdr:colOff>425823</xdr:colOff>
      <xdr:row>108</xdr:row>
      <xdr:rowOff>0</xdr:rowOff>
    </xdr:to>
    <xdr:sp macro="" textlink="">
      <xdr:nvSpPr>
        <xdr:cNvPr id="10" name="PoljeZBesedilom 9">
          <a:extLst>
            <a:ext uri="{FF2B5EF4-FFF2-40B4-BE49-F238E27FC236}">
              <a16:creationId xmlns:a16="http://schemas.microsoft.com/office/drawing/2014/main" id="{DCF784A4-4DE4-4334-833D-942429AB2FD4}"/>
            </a:ext>
          </a:extLst>
        </xdr:cNvPr>
        <xdr:cNvSpPr txBox="1"/>
      </xdr:nvSpPr>
      <xdr:spPr>
        <a:xfrm>
          <a:off x="17369" y="68132326"/>
          <a:ext cx="913279" cy="200024"/>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p>
      </xdr:txBody>
    </xdr:sp>
    <xdr:clientData/>
  </xdr:twoCellAnchor>
  <xdr:twoCellAnchor>
    <xdr:from>
      <xdr:col>0</xdr:col>
      <xdr:colOff>20731</xdr:colOff>
      <xdr:row>108</xdr:row>
      <xdr:rowOff>57151</xdr:rowOff>
    </xdr:from>
    <xdr:to>
      <xdr:col>1</xdr:col>
      <xdr:colOff>425823</xdr:colOff>
      <xdr:row>109</xdr:row>
      <xdr:rowOff>11205</xdr:rowOff>
    </xdr:to>
    <xdr:sp macro="" textlink="">
      <xdr:nvSpPr>
        <xdr:cNvPr id="11" name="PoljeZBesedilom 10">
          <a:extLst>
            <a:ext uri="{FF2B5EF4-FFF2-40B4-BE49-F238E27FC236}">
              <a16:creationId xmlns:a16="http://schemas.microsoft.com/office/drawing/2014/main" id="{E58CF585-22E3-48FB-A2C3-C0B880DE4A91}"/>
            </a:ext>
          </a:extLst>
        </xdr:cNvPr>
        <xdr:cNvSpPr txBox="1"/>
      </xdr:nvSpPr>
      <xdr:spPr>
        <a:xfrm>
          <a:off x="20731" y="68389501"/>
          <a:ext cx="909917" cy="20170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endParaRPr lang="sl-SI" sz="1100"/>
        </a:p>
      </xdr:txBody>
    </xdr:sp>
    <xdr:clientData/>
  </xdr:twoCellAnchor>
  <xdr:twoCellAnchor>
    <xdr:from>
      <xdr:col>7</xdr:col>
      <xdr:colOff>638736</xdr:colOff>
      <xdr:row>0</xdr:row>
      <xdr:rowOff>78441</xdr:rowOff>
    </xdr:from>
    <xdr:to>
      <xdr:col>8</xdr:col>
      <xdr:colOff>2397125</xdr:colOff>
      <xdr:row>7</xdr:row>
      <xdr:rowOff>88713</xdr:rowOff>
    </xdr:to>
    <xdr:sp macro="" textlink="">
      <xdr:nvSpPr>
        <xdr:cNvPr id="13" name="PoljeZBesedilom 12">
          <a:extLst>
            <a:ext uri="{FF2B5EF4-FFF2-40B4-BE49-F238E27FC236}">
              <a16:creationId xmlns:a16="http://schemas.microsoft.com/office/drawing/2014/main" id="{D5D81083-5911-4D51-97CD-37494596C1D6}"/>
            </a:ext>
          </a:extLst>
        </xdr:cNvPr>
        <xdr:cNvSpPr txBox="1"/>
      </xdr:nvSpPr>
      <xdr:spPr>
        <a:xfrm>
          <a:off x="9995648" y="78441"/>
          <a:ext cx="2935006" cy="13325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Arial" panose="020B0604020202020204" pitchFamily="34" charset="0"/>
              <a:cs typeface="Arial" panose="020B0604020202020204" pitchFamily="34" charset="0"/>
            </a:rPr>
            <a:t>NAROČNIK</a:t>
          </a:r>
        </a:p>
        <a:p>
          <a:endParaRPr lang="sl-SI" sz="300" b="1">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Naziv: Vrtec Antona Medveda Kamnik</a:t>
          </a:r>
        </a:p>
        <a:p>
          <a:r>
            <a:rPr lang="sl-SI" sz="1100">
              <a:latin typeface="Arial" panose="020B0604020202020204" pitchFamily="34" charset="0"/>
              <a:cs typeface="Arial" panose="020B0604020202020204" pitchFamily="34" charset="0"/>
            </a:rPr>
            <a:t>Naslov: Novi trg</a:t>
          </a:r>
          <a:r>
            <a:rPr lang="sl-SI" sz="1100" baseline="0">
              <a:latin typeface="Arial" panose="020B0604020202020204" pitchFamily="34" charset="0"/>
              <a:cs typeface="Arial" panose="020B0604020202020204" pitchFamily="34" charset="0"/>
            </a:rPr>
            <a:t> 26b, 1241 Kamnik</a:t>
          </a:r>
          <a:endParaRPr lang="sl-SI" sz="1100">
            <a:latin typeface="Arial" panose="020B0604020202020204" pitchFamily="34" charset="0"/>
            <a:cs typeface="Arial" panose="020B0604020202020204" pitchFamily="34" charset="0"/>
          </a:endParaRPr>
        </a:p>
        <a:p>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ID za DDV: </a:t>
          </a:r>
          <a:r>
            <a:rPr lang="sl-SI" sz="1100">
              <a:solidFill>
                <a:schemeClr val="dk1"/>
              </a:solidFill>
              <a:latin typeface="Arial" panose="020B0604020202020204" pitchFamily="34" charset="0"/>
              <a:ea typeface="+mn-ea"/>
              <a:cs typeface="Arial" panose="020B0604020202020204" pitchFamily="34" charset="0"/>
            </a:rPr>
            <a:t>19727615</a:t>
          </a:r>
          <a:endParaRPr lang="sl-SI" sz="1100">
            <a:latin typeface="Arial" panose="020B0604020202020204" pitchFamily="34" charset="0"/>
            <a:cs typeface="Arial" panose="020B0604020202020204" pitchFamily="34" charset="0"/>
          </a:endParaRPr>
        </a:p>
        <a:p>
          <a:r>
            <a:rPr lang="sl-SI" sz="1100">
              <a:latin typeface="Arial" panose="020B0604020202020204" pitchFamily="34" charset="0"/>
              <a:cs typeface="Arial" panose="020B0604020202020204" pitchFamily="34" charset="0"/>
            </a:rPr>
            <a:t>Matična</a:t>
          </a:r>
          <a:r>
            <a:rPr lang="sl-SI" sz="1100" baseline="0">
              <a:latin typeface="Arial" panose="020B0604020202020204" pitchFamily="34" charset="0"/>
              <a:cs typeface="Arial" panose="020B0604020202020204" pitchFamily="34" charset="0"/>
            </a:rPr>
            <a:t> številka: </a:t>
          </a:r>
          <a:r>
            <a:rPr lang="sl-SI" sz="1100">
              <a:solidFill>
                <a:schemeClr val="dk1"/>
              </a:solidFill>
              <a:latin typeface="Arial" panose="020B0604020202020204" pitchFamily="34" charset="0"/>
              <a:ea typeface="+mn-ea"/>
              <a:cs typeface="Arial" panose="020B0604020202020204" pitchFamily="34" charset="0"/>
            </a:rPr>
            <a:t>5050952</a:t>
          </a:r>
          <a:endParaRPr lang="sl-SI" sz="11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5"/>
  <sheetViews>
    <sheetView tabSelected="1" view="pageLayout" zoomScale="85" zoomScaleNormal="100" zoomScalePageLayoutView="85" workbookViewId="0">
      <selection activeCell="D66" sqref="D66:F66"/>
    </sheetView>
  </sheetViews>
  <sheetFormatPr defaultRowHeight="12.75" x14ac:dyDescent="0.2"/>
  <cols>
    <col min="1" max="1" width="4.875" style="3" customWidth="1"/>
    <col min="2" max="2" width="54.125" style="7" customWidth="1"/>
    <col min="3" max="3" width="6" style="3" customWidth="1"/>
    <col min="4" max="4" width="15.25" style="3" customWidth="1"/>
    <col min="5" max="5" width="11.875" style="8" customWidth="1"/>
    <col min="6" max="6" width="17.875" style="3" customWidth="1"/>
    <col min="7" max="7" width="11.25" style="3" customWidth="1"/>
    <col min="8" max="8" width="11.625" style="3" customWidth="1"/>
    <col min="9" max="9" width="14.5" style="3" customWidth="1"/>
    <col min="10" max="10" width="23" style="3" customWidth="1"/>
    <col min="11" max="16384" width="9" style="3"/>
  </cols>
  <sheetData>
    <row r="1" spans="1:10" ht="15" x14ac:dyDescent="0.2">
      <c r="A1" s="306" t="s">
        <v>111</v>
      </c>
      <c r="B1" s="306"/>
      <c r="C1" s="1"/>
      <c r="D1" s="1"/>
      <c r="E1" s="2"/>
      <c r="F1" s="1"/>
    </row>
    <row r="2" spans="1:10" ht="15" x14ac:dyDescent="0.25">
      <c r="A2" s="301" t="s">
        <v>0</v>
      </c>
      <c r="B2" s="301"/>
      <c r="C2" s="256"/>
      <c r="D2" s="1"/>
      <c r="E2" s="2"/>
      <c r="F2" s="1"/>
      <c r="H2" s="5"/>
    </row>
    <row r="3" spans="1:10" ht="7.5" customHeight="1" x14ac:dyDescent="0.2">
      <c r="A3" s="301"/>
      <c r="B3" s="301"/>
      <c r="C3" s="256"/>
      <c r="D3" s="1"/>
      <c r="E3" s="2"/>
      <c r="F3" s="1"/>
      <c r="H3" s="6"/>
    </row>
    <row r="4" spans="1:10" ht="14.25" x14ac:dyDescent="0.2">
      <c r="A4" s="301" t="s">
        <v>109</v>
      </c>
      <c r="B4" s="301"/>
      <c r="C4" s="256"/>
      <c r="D4" s="1"/>
      <c r="E4" s="2"/>
      <c r="F4" s="1"/>
      <c r="H4" s="6"/>
    </row>
    <row r="5" spans="1:10" ht="8.25" customHeight="1" x14ac:dyDescent="0.2">
      <c r="A5" s="301"/>
      <c r="B5" s="301"/>
      <c r="C5" s="256"/>
      <c r="D5" s="1"/>
      <c r="E5" s="2"/>
      <c r="F5" s="1"/>
      <c r="H5" s="6"/>
    </row>
    <row r="6" spans="1:10" ht="16.5" customHeight="1" x14ac:dyDescent="0.2">
      <c r="A6" s="301" t="s">
        <v>1</v>
      </c>
      <c r="B6" s="301"/>
      <c r="C6" s="256"/>
      <c r="D6" s="1"/>
      <c r="E6" s="2"/>
      <c r="F6" s="1"/>
      <c r="H6" s="6"/>
    </row>
    <row r="7" spans="1:10" ht="16.5" customHeight="1" x14ac:dyDescent="0.2">
      <c r="A7" s="301" t="s">
        <v>110</v>
      </c>
      <c r="B7" s="301"/>
      <c r="C7" s="256"/>
      <c r="D7" s="1"/>
      <c r="E7" s="2"/>
      <c r="F7" s="1"/>
    </row>
    <row r="8" spans="1:10" ht="8.25" customHeight="1" x14ac:dyDescent="0.2"/>
    <row r="9" spans="1:10" ht="18" x14ac:dyDescent="0.25">
      <c r="B9" s="307" t="s">
        <v>2</v>
      </c>
      <c r="C9" s="307"/>
      <c r="D9" s="307"/>
      <c r="E9" s="307"/>
      <c r="F9" s="307"/>
      <c r="G9" s="307"/>
      <c r="H9" s="307"/>
      <c r="I9" s="307"/>
      <c r="J9" s="307"/>
    </row>
    <row r="10" spans="1:10" ht="12" customHeight="1" x14ac:dyDescent="0.25">
      <c r="B10" s="9"/>
      <c r="C10" s="10"/>
      <c r="D10" s="10"/>
      <c r="E10" s="11"/>
      <c r="F10" s="10"/>
      <c r="G10" s="10"/>
      <c r="H10" s="10"/>
      <c r="I10" s="10"/>
      <c r="J10" s="10"/>
    </row>
    <row r="11" spans="1:10" ht="18" x14ac:dyDescent="0.25">
      <c r="B11" s="307" t="s">
        <v>3</v>
      </c>
      <c r="C11" s="307"/>
      <c r="D11" s="307"/>
      <c r="E11" s="307"/>
      <c r="F11" s="307"/>
      <c r="G11" s="307"/>
      <c r="H11" s="307"/>
      <c r="I11" s="307"/>
      <c r="J11" s="307"/>
    </row>
    <row r="12" spans="1:10" ht="11.25" customHeight="1" x14ac:dyDescent="0.25">
      <c r="B12" s="10"/>
      <c r="C12" s="10"/>
      <c r="D12" s="10"/>
      <c r="E12" s="10"/>
      <c r="F12" s="10"/>
      <c r="G12" s="10"/>
      <c r="H12" s="10"/>
      <c r="I12" s="10"/>
      <c r="J12" s="10"/>
    </row>
    <row r="13" spans="1:10" ht="84" customHeight="1" x14ac:dyDescent="0.2">
      <c r="A13" s="12" t="s">
        <v>4</v>
      </c>
      <c r="B13" s="13" t="s">
        <v>5</v>
      </c>
      <c r="C13" s="14" t="s">
        <v>6</v>
      </c>
      <c r="D13" s="15" t="s">
        <v>7</v>
      </c>
      <c r="E13" s="16" t="s">
        <v>8</v>
      </c>
      <c r="F13" s="17" t="s">
        <v>85</v>
      </c>
      <c r="G13" s="18" t="s">
        <v>96</v>
      </c>
      <c r="H13" s="17" t="s">
        <v>97</v>
      </c>
      <c r="I13" s="19" t="s">
        <v>98</v>
      </c>
      <c r="J13" s="20" t="s">
        <v>9</v>
      </c>
    </row>
    <row r="14" spans="1:10" ht="15" thickBot="1" x14ac:dyDescent="0.25">
      <c r="A14" s="21">
        <v>1</v>
      </c>
      <c r="B14" s="22">
        <v>2</v>
      </c>
      <c r="C14" s="22">
        <v>3</v>
      </c>
      <c r="D14" s="23">
        <v>4</v>
      </c>
      <c r="E14" s="24">
        <v>5</v>
      </c>
      <c r="F14" s="25" t="s">
        <v>10</v>
      </c>
      <c r="G14" s="26">
        <v>7</v>
      </c>
      <c r="H14" s="25">
        <v>8</v>
      </c>
      <c r="I14" s="27" t="s">
        <v>11</v>
      </c>
      <c r="J14" s="28">
        <v>10</v>
      </c>
    </row>
    <row r="15" spans="1:10" ht="148.5" customHeight="1" thickTop="1" x14ac:dyDescent="0.2">
      <c r="A15" s="212">
        <v>1</v>
      </c>
      <c r="B15" s="29" t="s">
        <v>204</v>
      </c>
      <c r="C15" s="30" t="s">
        <v>13</v>
      </c>
      <c r="D15" s="31">
        <v>400000</v>
      </c>
      <c r="E15" s="32"/>
      <c r="F15" s="31">
        <f>D15*E15</f>
        <v>0</v>
      </c>
      <c r="G15" s="33"/>
      <c r="H15" s="34">
        <f>G15*1.22</f>
        <v>0</v>
      </c>
      <c r="I15" s="34">
        <f>F15*H15</f>
        <v>0</v>
      </c>
      <c r="J15" s="35"/>
    </row>
    <row r="16" spans="1:10" ht="143.25" customHeight="1" x14ac:dyDescent="0.2">
      <c r="A16" s="215">
        <v>2</v>
      </c>
      <c r="B16" s="29" t="s">
        <v>205</v>
      </c>
      <c r="C16" s="30" t="s">
        <v>13</v>
      </c>
      <c r="D16" s="31">
        <v>15000</v>
      </c>
      <c r="E16" s="32"/>
      <c r="F16" s="31">
        <f>D16*E16</f>
        <v>0</v>
      </c>
      <c r="G16" s="33"/>
      <c r="H16" s="34">
        <f>G16*1.22</f>
        <v>0</v>
      </c>
      <c r="I16" s="34">
        <f>F16*H16</f>
        <v>0</v>
      </c>
      <c r="J16" s="35"/>
    </row>
    <row r="17" spans="1:10" ht="137.25" customHeight="1" x14ac:dyDescent="0.2">
      <c r="A17" s="215">
        <v>3</v>
      </c>
      <c r="B17" s="37" t="s">
        <v>206</v>
      </c>
      <c r="C17" s="38" t="s">
        <v>13</v>
      </c>
      <c r="D17" s="31">
        <v>1500000</v>
      </c>
      <c r="E17" s="32"/>
      <c r="F17" s="31">
        <f>D17*E17</f>
        <v>0</v>
      </c>
      <c r="G17" s="39"/>
      <c r="H17" s="34">
        <f>G17*1.22</f>
        <v>0</v>
      </c>
      <c r="I17" s="34">
        <f>F17*H17</f>
        <v>0</v>
      </c>
      <c r="J17" s="40"/>
    </row>
    <row r="18" spans="1:10" ht="87.75" customHeight="1" x14ac:dyDescent="0.2">
      <c r="A18" s="12" t="s">
        <v>4</v>
      </c>
      <c r="B18" s="13" t="s">
        <v>5</v>
      </c>
      <c r="C18" s="14" t="s">
        <v>6</v>
      </c>
      <c r="D18" s="15" t="s">
        <v>7</v>
      </c>
      <c r="E18" s="16" t="s">
        <v>8</v>
      </c>
      <c r="F18" s="17" t="s">
        <v>85</v>
      </c>
      <c r="G18" s="18" t="s">
        <v>96</v>
      </c>
      <c r="H18" s="17" t="s">
        <v>97</v>
      </c>
      <c r="I18" s="19" t="s">
        <v>98</v>
      </c>
      <c r="J18" s="20" t="s">
        <v>9</v>
      </c>
    </row>
    <row r="19" spans="1:10" ht="15" thickBot="1" x14ac:dyDescent="0.25">
      <c r="A19" s="21">
        <v>1</v>
      </c>
      <c r="B19" s="22">
        <v>2</v>
      </c>
      <c r="C19" s="22">
        <v>3</v>
      </c>
      <c r="D19" s="23">
        <v>4</v>
      </c>
      <c r="E19" s="24">
        <v>5</v>
      </c>
      <c r="F19" s="25" t="s">
        <v>10</v>
      </c>
      <c r="G19" s="26">
        <v>7</v>
      </c>
      <c r="H19" s="25">
        <v>8</v>
      </c>
      <c r="I19" s="27" t="s">
        <v>11</v>
      </c>
      <c r="J19" s="28">
        <v>10</v>
      </c>
    </row>
    <row r="20" spans="1:10" ht="126.75" thickTop="1" x14ac:dyDescent="0.2">
      <c r="A20" s="215">
        <v>4</v>
      </c>
      <c r="B20" s="37" t="s">
        <v>207</v>
      </c>
      <c r="C20" s="38" t="s">
        <v>13</v>
      </c>
      <c r="D20" s="31">
        <v>300000</v>
      </c>
      <c r="E20" s="32"/>
      <c r="F20" s="31">
        <f>D20*E20</f>
        <v>0</v>
      </c>
      <c r="G20" s="39"/>
      <c r="H20" s="34">
        <f>G20*1.22</f>
        <v>0</v>
      </c>
      <c r="I20" s="34">
        <f>F20*H20</f>
        <v>0</v>
      </c>
      <c r="J20" s="40"/>
    </row>
    <row r="21" spans="1:10" ht="115.5" customHeight="1" x14ac:dyDescent="0.2">
      <c r="A21" s="215">
        <v>5</v>
      </c>
      <c r="B21" s="42" t="s">
        <v>208</v>
      </c>
      <c r="C21" s="30" t="s">
        <v>13</v>
      </c>
      <c r="D21" s="31">
        <v>20000</v>
      </c>
      <c r="E21" s="32"/>
      <c r="F21" s="31">
        <f t="shared" ref="F21:F25" si="0">D21*E21</f>
        <v>0</v>
      </c>
      <c r="G21" s="33"/>
      <c r="H21" s="34">
        <f t="shared" ref="H21:H25" si="1">G21*1.22</f>
        <v>0</v>
      </c>
      <c r="I21" s="34">
        <f t="shared" ref="I21:I25" si="2">F21*H21</f>
        <v>0</v>
      </c>
      <c r="J21" s="35"/>
    </row>
    <row r="22" spans="1:10" ht="117.75" customHeight="1" x14ac:dyDescent="0.2">
      <c r="A22" s="215">
        <v>6</v>
      </c>
      <c r="B22" s="41" t="s">
        <v>209</v>
      </c>
      <c r="C22" s="38" t="s">
        <v>13</v>
      </c>
      <c r="D22" s="31">
        <v>4000</v>
      </c>
      <c r="E22" s="32"/>
      <c r="F22" s="31">
        <f t="shared" si="0"/>
        <v>0</v>
      </c>
      <c r="G22" s="39"/>
      <c r="H22" s="34">
        <f t="shared" si="1"/>
        <v>0</v>
      </c>
      <c r="I22" s="34">
        <f t="shared" si="2"/>
        <v>0</v>
      </c>
      <c r="J22" s="40"/>
    </row>
    <row r="23" spans="1:10" ht="88.5" customHeight="1" x14ac:dyDescent="0.2">
      <c r="A23" s="215">
        <v>7</v>
      </c>
      <c r="B23" s="37" t="s">
        <v>210</v>
      </c>
      <c r="C23" s="38" t="s">
        <v>13</v>
      </c>
      <c r="D23" s="31">
        <v>2000000</v>
      </c>
      <c r="E23" s="32"/>
      <c r="F23" s="31">
        <f t="shared" si="0"/>
        <v>0</v>
      </c>
      <c r="G23" s="39"/>
      <c r="H23" s="34">
        <f t="shared" si="1"/>
        <v>0</v>
      </c>
      <c r="I23" s="34">
        <f t="shared" si="2"/>
        <v>0</v>
      </c>
      <c r="J23" s="40"/>
    </row>
    <row r="24" spans="1:10" ht="91.5" customHeight="1" x14ac:dyDescent="0.2">
      <c r="A24" s="215">
        <v>8</v>
      </c>
      <c r="B24" s="37" t="s">
        <v>211</v>
      </c>
      <c r="C24" s="38" t="s">
        <v>13</v>
      </c>
      <c r="D24" s="31">
        <v>400000</v>
      </c>
      <c r="E24" s="32"/>
      <c r="F24" s="31">
        <f t="shared" si="0"/>
        <v>0</v>
      </c>
      <c r="G24" s="39"/>
      <c r="H24" s="34">
        <f t="shared" si="1"/>
        <v>0</v>
      </c>
      <c r="I24" s="34">
        <f t="shared" si="2"/>
        <v>0</v>
      </c>
      <c r="J24" s="40"/>
    </row>
    <row r="25" spans="1:10" ht="62.25" x14ac:dyDescent="0.2">
      <c r="A25" s="212">
        <v>9</v>
      </c>
      <c r="B25" s="29" t="s">
        <v>188</v>
      </c>
      <c r="C25" s="30" t="s">
        <v>13</v>
      </c>
      <c r="D25" s="31">
        <v>750</v>
      </c>
      <c r="E25" s="32"/>
      <c r="F25" s="31">
        <f t="shared" si="0"/>
        <v>0</v>
      </c>
      <c r="G25" s="33"/>
      <c r="H25" s="34">
        <f t="shared" si="1"/>
        <v>0</v>
      </c>
      <c r="I25" s="34">
        <f t="shared" si="2"/>
        <v>0</v>
      </c>
      <c r="J25" s="35"/>
    </row>
    <row r="26" spans="1:10" ht="85.5" customHeight="1" x14ac:dyDescent="0.2">
      <c r="A26" s="12" t="s">
        <v>4</v>
      </c>
      <c r="B26" s="13" t="s">
        <v>5</v>
      </c>
      <c r="C26" s="14" t="s">
        <v>6</v>
      </c>
      <c r="D26" s="15" t="s">
        <v>7</v>
      </c>
      <c r="E26" s="16" t="s">
        <v>8</v>
      </c>
      <c r="F26" s="17" t="s">
        <v>85</v>
      </c>
      <c r="G26" s="18" t="s">
        <v>96</v>
      </c>
      <c r="H26" s="17" t="s">
        <v>97</v>
      </c>
      <c r="I26" s="19" t="s">
        <v>98</v>
      </c>
      <c r="J26" s="20" t="s">
        <v>9</v>
      </c>
    </row>
    <row r="27" spans="1:10" ht="15" thickBot="1" x14ac:dyDescent="0.25">
      <c r="A27" s="21">
        <v>1</v>
      </c>
      <c r="B27" s="22">
        <v>2</v>
      </c>
      <c r="C27" s="22">
        <v>3</v>
      </c>
      <c r="D27" s="23">
        <v>4</v>
      </c>
      <c r="E27" s="24">
        <v>5</v>
      </c>
      <c r="F27" s="25" t="s">
        <v>10</v>
      </c>
      <c r="G27" s="26">
        <v>7</v>
      </c>
      <c r="H27" s="25">
        <v>8</v>
      </c>
      <c r="I27" s="27" t="s">
        <v>11</v>
      </c>
      <c r="J27" s="28">
        <v>10</v>
      </c>
    </row>
    <row r="28" spans="1:10" ht="71.25" customHeight="1" thickTop="1" x14ac:dyDescent="0.2">
      <c r="A28" s="215">
        <v>10</v>
      </c>
      <c r="B28" s="41" t="s">
        <v>189</v>
      </c>
      <c r="C28" s="38" t="s">
        <v>13</v>
      </c>
      <c r="D28" s="31">
        <v>70</v>
      </c>
      <c r="E28" s="32"/>
      <c r="F28" s="31">
        <f t="shared" ref="F28:F33" si="3">D28*E28</f>
        <v>0</v>
      </c>
      <c r="G28" s="39"/>
      <c r="H28" s="34">
        <f t="shared" ref="H28:H33" si="4">G28*1.22</f>
        <v>0</v>
      </c>
      <c r="I28" s="34">
        <f t="shared" ref="I28:I33" si="5">F28*H28</f>
        <v>0</v>
      </c>
      <c r="J28" s="40"/>
    </row>
    <row r="29" spans="1:10" ht="69" customHeight="1" x14ac:dyDescent="0.2">
      <c r="A29" s="215">
        <v>11</v>
      </c>
      <c r="B29" s="37" t="s">
        <v>173</v>
      </c>
      <c r="C29" s="38" t="s">
        <v>12</v>
      </c>
      <c r="D29" s="31">
        <v>30000</v>
      </c>
      <c r="E29" s="32"/>
      <c r="F29" s="31">
        <f t="shared" si="3"/>
        <v>0</v>
      </c>
      <c r="G29" s="39"/>
      <c r="H29" s="34">
        <f t="shared" si="4"/>
        <v>0</v>
      </c>
      <c r="I29" s="34">
        <f t="shared" si="5"/>
        <v>0</v>
      </c>
      <c r="J29" s="40"/>
    </row>
    <row r="30" spans="1:10" ht="97.5" customHeight="1" x14ac:dyDescent="0.2">
      <c r="A30" s="36">
        <v>12</v>
      </c>
      <c r="B30" s="42" t="s">
        <v>174</v>
      </c>
      <c r="C30" s="30" t="s">
        <v>13</v>
      </c>
      <c r="D30" s="31">
        <v>1000</v>
      </c>
      <c r="E30" s="32"/>
      <c r="F30" s="31">
        <f t="shared" si="3"/>
        <v>0</v>
      </c>
      <c r="G30" s="33"/>
      <c r="H30" s="34">
        <f t="shared" si="4"/>
        <v>0</v>
      </c>
      <c r="I30" s="34">
        <f t="shared" si="5"/>
        <v>0</v>
      </c>
      <c r="J30" s="35"/>
    </row>
    <row r="31" spans="1:10" ht="143.25" customHeight="1" x14ac:dyDescent="0.2">
      <c r="A31" s="36">
        <v>13</v>
      </c>
      <c r="B31" s="41" t="s">
        <v>212</v>
      </c>
      <c r="C31" s="38" t="s">
        <v>12</v>
      </c>
      <c r="D31" s="31">
        <v>500000</v>
      </c>
      <c r="E31" s="32"/>
      <c r="F31" s="31">
        <f t="shared" si="3"/>
        <v>0</v>
      </c>
      <c r="G31" s="39"/>
      <c r="H31" s="34">
        <f t="shared" si="4"/>
        <v>0</v>
      </c>
      <c r="I31" s="34">
        <f t="shared" si="5"/>
        <v>0</v>
      </c>
      <c r="J31" s="40"/>
    </row>
    <row r="32" spans="1:10" ht="112.5" customHeight="1" x14ac:dyDescent="0.2">
      <c r="A32" s="215">
        <v>14</v>
      </c>
      <c r="B32" s="41" t="s">
        <v>213</v>
      </c>
      <c r="C32" s="38" t="s">
        <v>12</v>
      </c>
      <c r="D32" s="31">
        <v>65000</v>
      </c>
      <c r="E32" s="32"/>
      <c r="F32" s="31">
        <f t="shared" si="3"/>
        <v>0</v>
      </c>
      <c r="G32" s="39"/>
      <c r="H32" s="34">
        <f t="shared" si="4"/>
        <v>0</v>
      </c>
      <c r="I32" s="34">
        <f t="shared" si="5"/>
        <v>0</v>
      </c>
      <c r="J32" s="40"/>
    </row>
    <row r="33" spans="1:10" ht="103.5" customHeight="1" x14ac:dyDescent="0.2">
      <c r="A33" s="215">
        <v>15</v>
      </c>
      <c r="B33" s="287" t="s">
        <v>214</v>
      </c>
      <c r="C33" s="38" t="s">
        <v>12</v>
      </c>
      <c r="D33" s="31">
        <v>20</v>
      </c>
      <c r="E33" s="32"/>
      <c r="F33" s="31">
        <f t="shared" si="3"/>
        <v>0</v>
      </c>
      <c r="G33" s="39"/>
      <c r="H33" s="34">
        <f t="shared" si="4"/>
        <v>0</v>
      </c>
      <c r="I33" s="34">
        <f t="shared" si="5"/>
        <v>0</v>
      </c>
      <c r="J33" s="40"/>
    </row>
    <row r="34" spans="1:10" ht="88.5" customHeight="1" x14ac:dyDescent="0.2">
      <c r="A34" s="12" t="s">
        <v>4</v>
      </c>
      <c r="B34" s="13" t="s">
        <v>5</v>
      </c>
      <c r="C34" s="14" t="s">
        <v>6</v>
      </c>
      <c r="D34" s="15" t="s">
        <v>7</v>
      </c>
      <c r="E34" s="16" t="s">
        <v>8</v>
      </c>
      <c r="F34" s="17" t="s">
        <v>85</v>
      </c>
      <c r="G34" s="18" t="s">
        <v>96</v>
      </c>
      <c r="H34" s="17" t="s">
        <v>97</v>
      </c>
      <c r="I34" s="19" t="s">
        <v>98</v>
      </c>
      <c r="J34" s="20" t="s">
        <v>9</v>
      </c>
    </row>
    <row r="35" spans="1:10" ht="15" thickBot="1" x14ac:dyDescent="0.25">
      <c r="A35" s="21">
        <v>1</v>
      </c>
      <c r="B35" s="22">
        <v>2</v>
      </c>
      <c r="C35" s="22">
        <v>3</v>
      </c>
      <c r="D35" s="23">
        <v>4</v>
      </c>
      <c r="E35" s="24">
        <v>5</v>
      </c>
      <c r="F35" s="25" t="s">
        <v>10</v>
      </c>
      <c r="G35" s="26">
        <v>7</v>
      </c>
      <c r="H35" s="25">
        <v>8</v>
      </c>
      <c r="I35" s="27" t="s">
        <v>11</v>
      </c>
      <c r="J35" s="28">
        <v>10</v>
      </c>
    </row>
    <row r="36" spans="1:10" ht="129" customHeight="1" thickTop="1" x14ac:dyDescent="0.2">
      <c r="A36" s="215">
        <v>16</v>
      </c>
      <c r="B36" s="41" t="s">
        <v>215</v>
      </c>
      <c r="C36" s="38" t="s">
        <v>12</v>
      </c>
      <c r="D36" s="43">
        <v>30000</v>
      </c>
      <c r="E36" s="44"/>
      <c r="F36" s="31">
        <f>D36*E36</f>
        <v>0</v>
      </c>
      <c r="G36" s="39"/>
      <c r="H36" s="34">
        <f>G36*1.22</f>
        <v>0</v>
      </c>
      <c r="I36" s="34">
        <f>F36*G36</f>
        <v>0</v>
      </c>
      <c r="J36" s="40"/>
    </row>
    <row r="37" spans="1:10" ht="125.25" customHeight="1" x14ac:dyDescent="0.2">
      <c r="A37" s="215">
        <v>17</v>
      </c>
      <c r="B37" s="41" t="s">
        <v>216</v>
      </c>
      <c r="C37" s="30" t="s">
        <v>12</v>
      </c>
      <c r="D37" s="31">
        <v>90000</v>
      </c>
      <c r="E37" s="32"/>
      <c r="F37" s="31">
        <f>D37*E37</f>
        <v>0</v>
      </c>
      <c r="G37" s="33"/>
      <c r="H37" s="34">
        <f>G37*1.22</f>
        <v>0</v>
      </c>
      <c r="I37" s="34">
        <f>F37*G37</f>
        <v>0</v>
      </c>
      <c r="J37" s="35"/>
    </row>
    <row r="38" spans="1:10" ht="104.25" customHeight="1" x14ac:dyDescent="0.2">
      <c r="A38" s="215">
        <v>18</v>
      </c>
      <c r="B38" s="41" t="s">
        <v>217</v>
      </c>
      <c r="C38" s="30" t="s">
        <v>12</v>
      </c>
      <c r="D38" s="31">
        <v>4000</v>
      </c>
      <c r="E38" s="32"/>
      <c r="F38" s="31">
        <f t="shared" ref="F38:F40" si="6">D38*E38</f>
        <v>0</v>
      </c>
      <c r="G38" s="33"/>
      <c r="H38" s="34">
        <f t="shared" ref="H38:H40" si="7">G38*1.22</f>
        <v>0</v>
      </c>
      <c r="I38" s="34">
        <f>F38*G38</f>
        <v>0</v>
      </c>
      <c r="J38" s="35"/>
    </row>
    <row r="39" spans="1:10" ht="126.75" customHeight="1" x14ac:dyDescent="0.2">
      <c r="A39" s="215">
        <v>19</v>
      </c>
      <c r="B39" s="41" t="s">
        <v>218</v>
      </c>
      <c r="C39" s="38" t="s">
        <v>12</v>
      </c>
      <c r="D39" s="31">
        <v>6000</v>
      </c>
      <c r="E39" s="32"/>
      <c r="F39" s="31">
        <f t="shared" si="6"/>
        <v>0</v>
      </c>
      <c r="G39" s="39"/>
      <c r="H39" s="34">
        <f t="shared" si="7"/>
        <v>0</v>
      </c>
      <c r="I39" s="34">
        <f>F39*G39</f>
        <v>0</v>
      </c>
      <c r="J39" s="40"/>
    </row>
    <row r="40" spans="1:10" ht="141" customHeight="1" x14ac:dyDescent="0.2">
      <c r="A40" s="215">
        <v>20</v>
      </c>
      <c r="B40" s="45" t="s">
        <v>219</v>
      </c>
      <c r="C40" s="46" t="s">
        <v>12</v>
      </c>
      <c r="D40" s="31">
        <v>40</v>
      </c>
      <c r="E40" s="32"/>
      <c r="F40" s="31">
        <f t="shared" si="6"/>
        <v>0</v>
      </c>
      <c r="G40" s="47"/>
      <c r="H40" s="34">
        <f t="shared" si="7"/>
        <v>0</v>
      </c>
      <c r="I40" s="34">
        <f>F40*H40</f>
        <v>0</v>
      </c>
      <c r="J40" s="48"/>
    </row>
    <row r="41" spans="1:10" ht="87" customHeight="1" x14ac:dyDescent="0.2">
      <c r="A41" s="12" t="s">
        <v>4</v>
      </c>
      <c r="B41" s="13" t="s">
        <v>5</v>
      </c>
      <c r="C41" s="14" t="s">
        <v>6</v>
      </c>
      <c r="D41" s="15" t="s">
        <v>7</v>
      </c>
      <c r="E41" s="16" t="s">
        <v>8</v>
      </c>
      <c r="F41" s="17" t="s">
        <v>85</v>
      </c>
      <c r="G41" s="18" t="s">
        <v>96</v>
      </c>
      <c r="H41" s="17" t="s">
        <v>97</v>
      </c>
      <c r="I41" s="19" t="s">
        <v>98</v>
      </c>
      <c r="J41" s="20" t="s">
        <v>9</v>
      </c>
    </row>
    <row r="42" spans="1:10" ht="15" thickBot="1" x14ac:dyDescent="0.25">
      <c r="A42" s="21">
        <v>1</v>
      </c>
      <c r="B42" s="22">
        <v>2</v>
      </c>
      <c r="C42" s="22">
        <v>3</v>
      </c>
      <c r="D42" s="23">
        <v>4</v>
      </c>
      <c r="E42" s="24">
        <v>5</v>
      </c>
      <c r="F42" s="25" t="s">
        <v>10</v>
      </c>
      <c r="G42" s="26">
        <v>7</v>
      </c>
      <c r="H42" s="25">
        <v>8</v>
      </c>
      <c r="I42" s="27" t="s">
        <v>11</v>
      </c>
      <c r="J42" s="28">
        <v>10</v>
      </c>
    </row>
    <row r="43" spans="1:10" ht="69.75" customHeight="1" thickTop="1" x14ac:dyDescent="0.2">
      <c r="A43" s="215">
        <v>21</v>
      </c>
      <c r="B43" s="41" t="s">
        <v>44</v>
      </c>
      <c r="C43" s="38" t="s">
        <v>12</v>
      </c>
      <c r="D43" s="31">
        <v>40</v>
      </c>
      <c r="E43" s="32"/>
      <c r="F43" s="31">
        <f>D43*E43</f>
        <v>0</v>
      </c>
      <c r="G43" s="39"/>
      <c r="H43" s="34">
        <f>G43*1.22</f>
        <v>0</v>
      </c>
      <c r="I43" s="34">
        <f>F43*G43</f>
        <v>0</v>
      </c>
      <c r="J43" s="40"/>
    </row>
    <row r="44" spans="1:10" ht="128.25" customHeight="1" x14ac:dyDescent="0.2">
      <c r="A44" s="215">
        <v>22</v>
      </c>
      <c r="B44" s="49" t="s">
        <v>220</v>
      </c>
      <c r="C44" s="38" t="s">
        <v>12</v>
      </c>
      <c r="D44" s="31">
        <v>100</v>
      </c>
      <c r="E44" s="32"/>
      <c r="F44" s="31">
        <f>D44*E44</f>
        <v>0</v>
      </c>
      <c r="G44" s="39"/>
      <c r="H44" s="34">
        <f>G44*1.22</f>
        <v>0</v>
      </c>
      <c r="I44" s="34">
        <f>F44*G44</f>
        <v>0</v>
      </c>
      <c r="J44" s="40"/>
    </row>
    <row r="45" spans="1:10" ht="95.25" customHeight="1" x14ac:dyDescent="0.2">
      <c r="A45" s="212">
        <v>23</v>
      </c>
      <c r="B45" s="29" t="s">
        <v>190</v>
      </c>
      <c r="C45" s="30" t="s">
        <v>13</v>
      </c>
      <c r="D45" s="31">
        <v>60</v>
      </c>
      <c r="E45" s="32"/>
      <c r="F45" s="31">
        <f>D45*E45</f>
        <v>0</v>
      </c>
      <c r="G45" s="33"/>
      <c r="H45" s="34">
        <f>G45*1.22</f>
        <v>0</v>
      </c>
      <c r="I45" s="34">
        <f>F45*H45</f>
        <v>0</v>
      </c>
      <c r="J45" s="35"/>
    </row>
    <row r="46" spans="1:10" ht="71.25" customHeight="1" x14ac:dyDescent="0.2">
      <c r="A46" s="215">
        <v>24</v>
      </c>
      <c r="B46" s="37" t="s">
        <v>191</v>
      </c>
      <c r="C46" s="38" t="s">
        <v>13</v>
      </c>
      <c r="D46" s="31">
        <v>20</v>
      </c>
      <c r="E46" s="32"/>
      <c r="F46" s="31">
        <f>D46*E46</f>
        <v>0</v>
      </c>
      <c r="G46" s="39"/>
      <c r="H46" s="34">
        <f>G46*1.22</f>
        <v>0</v>
      </c>
      <c r="I46" s="34">
        <f>F46*H46</f>
        <v>0</v>
      </c>
      <c r="J46" s="40"/>
    </row>
    <row r="47" spans="1:10" ht="42" customHeight="1" x14ac:dyDescent="0.2">
      <c r="A47" s="215">
        <v>25</v>
      </c>
      <c r="B47" s="29" t="s">
        <v>192</v>
      </c>
      <c r="C47" s="30" t="s">
        <v>15</v>
      </c>
      <c r="D47" s="31">
        <v>4</v>
      </c>
      <c r="E47" s="32"/>
      <c r="F47" s="31">
        <f>D47*E47</f>
        <v>0</v>
      </c>
      <c r="G47" s="33"/>
      <c r="H47" s="34">
        <f>G47*1.22</f>
        <v>0</v>
      </c>
      <c r="I47" s="34">
        <f>F47*H47</f>
        <v>0</v>
      </c>
      <c r="J47" s="35"/>
    </row>
    <row r="48" spans="1:10" ht="42" customHeight="1" x14ac:dyDescent="0.2">
      <c r="A48" s="215">
        <v>26</v>
      </c>
      <c r="B48" s="37" t="s">
        <v>193</v>
      </c>
      <c r="C48" s="38" t="s">
        <v>15</v>
      </c>
      <c r="D48" s="31">
        <v>4</v>
      </c>
      <c r="E48" s="32"/>
      <c r="F48" s="31">
        <f t="shared" ref="F48:F55" si="8">D48*E48</f>
        <v>0</v>
      </c>
      <c r="G48" s="39"/>
      <c r="H48" s="34">
        <f t="shared" ref="H48:H55" si="9">G48*1.22</f>
        <v>0</v>
      </c>
      <c r="I48" s="34">
        <f t="shared" ref="I48:I55" si="10">F48*H48</f>
        <v>0</v>
      </c>
      <c r="J48" s="40"/>
    </row>
    <row r="49" spans="1:10" ht="42" customHeight="1" x14ac:dyDescent="0.2">
      <c r="A49" s="215">
        <v>27</v>
      </c>
      <c r="B49" s="37" t="s">
        <v>194</v>
      </c>
      <c r="C49" s="38" t="s">
        <v>15</v>
      </c>
      <c r="D49" s="31">
        <v>2</v>
      </c>
      <c r="E49" s="32"/>
      <c r="F49" s="31">
        <f t="shared" si="8"/>
        <v>0</v>
      </c>
      <c r="G49" s="39"/>
      <c r="H49" s="34">
        <f t="shared" si="9"/>
        <v>0</v>
      </c>
      <c r="I49" s="34">
        <f t="shared" si="10"/>
        <v>0</v>
      </c>
      <c r="J49" s="40"/>
    </row>
    <row r="50" spans="1:10" ht="75.75" customHeight="1" x14ac:dyDescent="0.2">
      <c r="A50" s="215">
        <v>28</v>
      </c>
      <c r="B50" s="50" t="s">
        <v>176</v>
      </c>
      <c r="C50" s="38" t="s">
        <v>12</v>
      </c>
      <c r="D50" s="31">
        <v>300</v>
      </c>
      <c r="E50" s="32"/>
      <c r="F50" s="51">
        <f>D50*E50</f>
        <v>0</v>
      </c>
      <c r="G50" s="39"/>
      <c r="H50" s="34">
        <f>G50*1.22</f>
        <v>0</v>
      </c>
      <c r="I50" s="34">
        <f>F50*H50</f>
        <v>0</v>
      </c>
      <c r="J50" s="40"/>
    </row>
    <row r="51" spans="1:10" ht="87" customHeight="1" x14ac:dyDescent="0.2">
      <c r="A51" s="12" t="s">
        <v>4</v>
      </c>
      <c r="B51" s="13" t="s">
        <v>5</v>
      </c>
      <c r="C51" s="14" t="s">
        <v>6</v>
      </c>
      <c r="D51" s="15" t="s">
        <v>7</v>
      </c>
      <c r="E51" s="16" t="s">
        <v>8</v>
      </c>
      <c r="F51" s="17" t="s">
        <v>85</v>
      </c>
      <c r="G51" s="18" t="s">
        <v>96</v>
      </c>
      <c r="H51" s="17" t="s">
        <v>97</v>
      </c>
      <c r="I51" s="19" t="s">
        <v>98</v>
      </c>
      <c r="J51" s="20" t="s">
        <v>9</v>
      </c>
    </row>
    <row r="52" spans="1:10" ht="15" thickBot="1" x14ac:dyDescent="0.25">
      <c r="A52" s="21">
        <v>1</v>
      </c>
      <c r="B52" s="22">
        <v>2</v>
      </c>
      <c r="C52" s="22">
        <v>3</v>
      </c>
      <c r="D52" s="23">
        <v>4</v>
      </c>
      <c r="E52" s="24">
        <v>5</v>
      </c>
      <c r="F52" s="25" t="s">
        <v>10</v>
      </c>
      <c r="G52" s="26">
        <v>7</v>
      </c>
      <c r="H52" s="25">
        <v>8</v>
      </c>
      <c r="I52" s="27" t="s">
        <v>11</v>
      </c>
      <c r="J52" s="28">
        <v>10</v>
      </c>
    </row>
    <row r="53" spans="1:10" ht="90" customHeight="1" thickTop="1" x14ac:dyDescent="0.2">
      <c r="A53" s="215">
        <v>29</v>
      </c>
      <c r="B53" s="50" t="s">
        <v>195</v>
      </c>
      <c r="C53" s="38" t="s">
        <v>12</v>
      </c>
      <c r="D53" s="31">
        <v>500</v>
      </c>
      <c r="E53" s="32"/>
      <c r="F53" s="31">
        <f>D53*E53</f>
        <v>0</v>
      </c>
      <c r="G53" s="39"/>
      <c r="H53" s="34">
        <f>G53*1.22</f>
        <v>0</v>
      </c>
      <c r="I53" s="34">
        <f>F53*H53</f>
        <v>0</v>
      </c>
      <c r="J53" s="40"/>
    </row>
    <row r="54" spans="1:10" ht="76.5" customHeight="1" x14ac:dyDescent="0.2">
      <c r="A54" s="215">
        <v>30</v>
      </c>
      <c r="B54" s="37" t="s">
        <v>196</v>
      </c>
      <c r="C54" s="38" t="s">
        <v>12</v>
      </c>
      <c r="D54" s="31">
        <v>70</v>
      </c>
      <c r="E54" s="32"/>
      <c r="F54" s="31">
        <f>D54*E54</f>
        <v>0</v>
      </c>
      <c r="G54" s="39"/>
      <c r="H54" s="34">
        <f>G54*1.22</f>
        <v>0</v>
      </c>
      <c r="I54" s="34">
        <f>F54*H54</f>
        <v>0</v>
      </c>
      <c r="J54" s="40"/>
    </row>
    <row r="55" spans="1:10" ht="67.5" customHeight="1" thickBot="1" x14ac:dyDescent="0.25">
      <c r="A55" s="279">
        <v>31</v>
      </c>
      <c r="B55" s="52" t="s">
        <v>175</v>
      </c>
      <c r="C55" s="53" t="s">
        <v>12</v>
      </c>
      <c r="D55" s="54">
        <v>10</v>
      </c>
      <c r="E55" s="55"/>
      <c r="F55" s="54">
        <f t="shared" si="8"/>
        <v>0</v>
      </c>
      <c r="G55" s="56"/>
      <c r="H55" s="57">
        <f t="shared" si="9"/>
        <v>0</v>
      </c>
      <c r="I55" s="57">
        <f t="shared" si="10"/>
        <v>0</v>
      </c>
      <c r="J55" s="58"/>
    </row>
    <row r="56" spans="1:10" s="61" customFormat="1" ht="24.75" customHeight="1" thickTop="1" x14ac:dyDescent="0.25">
      <c r="A56" s="308" t="s">
        <v>16</v>
      </c>
      <c r="B56" s="309"/>
      <c r="C56" s="309"/>
      <c r="D56" s="309"/>
      <c r="E56" s="309"/>
      <c r="F56" s="309"/>
      <c r="G56" s="309"/>
      <c r="H56" s="309"/>
      <c r="I56" s="59">
        <f>SUM(I15:I55)</f>
        <v>0</v>
      </c>
      <c r="J56" s="60"/>
    </row>
    <row r="57" spans="1:10" s="61" customFormat="1" ht="4.5" customHeight="1" x14ac:dyDescent="0.25">
      <c r="B57" s="62"/>
      <c r="C57" s="62"/>
      <c r="D57" s="62"/>
      <c r="E57" s="62"/>
      <c r="F57" s="62"/>
      <c r="G57" s="63"/>
      <c r="H57" s="63"/>
      <c r="I57" s="64"/>
      <c r="J57" s="63"/>
    </row>
    <row r="58" spans="1:10" s="6" customFormat="1" ht="10.5" customHeight="1" thickBot="1" x14ac:dyDescent="0.3">
      <c r="B58" s="65"/>
      <c r="C58" s="65"/>
      <c r="D58" s="65"/>
      <c r="E58" s="65"/>
      <c r="F58" s="65"/>
      <c r="G58" s="5"/>
      <c r="H58" s="5"/>
      <c r="I58" s="66"/>
      <c r="J58" s="5"/>
    </row>
    <row r="59" spans="1:10" s="67" customFormat="1" ht="28.5" customHeight="1" thickTop="1" thickBot="1" x14ac:dyDescent="0.3">
      <c r="A59" s="310" t="s">
        <v>17</v>
      </c>
      <c r="B59" s="310"/>
      <c r="C59" s="310"/>
      <c r="D59" s="310"/>
      <c r="E59" s="310"/>
      <c r="F59" s="310"/>
      <c r="G59" s="311"/>
      <c r="H59" s="312">
        <f>H61-(H61*0.180328)</f>
        <v>0</v>
      </c>
      <c r="I59" s="313"/>
      <c r="J59" s="6" t="s">
        <v>18</v>
      </c>
    </row>
    <row r="60" spans="1:10" s="67" customFormat="1" ht="19.5" thickTop="1" thickBot="1" x14ac:dyDescent="0.3">
      <c r="B60" s="68"/>
      <c r="C60" s="6"/>
      <c r="D60" s="6"/>
      <c r="E60" s="69"/>
      <c r="F60" s="6"/>
      <c r="G60" s="66"/>
      <c r="H60" s="70"/>
      <c r="I60" s="70"/>
      <c r="J60" s="6"/>
    </row>
    <row r="61" spans="1:10" s="67" customFormat="1" ht="30" customHeight="1" thickTop="1" thickBot="1" x14ac:dyDescent="0.3">
      <c r="A61" s="302" t="s">
        <v>19</v>
      </c>
      <c r="B61" s="302"/>
      <c r="C61" s="302"/>
      <c r="D61" s="302"/>
      <c r="E61" s="302"/>
      <c r="F61" s="302"/>
      <c r="G61" s="303"/>
      <c r="H61" s="304">
        <f>I56</f>
        <v>0</v>
      </c>
      <c r="I61" s="305"/>
      <c r="J61" s="6" t="s">
        <v>18</v>
      </c>
    </row>
    <row r="62" spans="1:10" ht="15" thickTop="1" x14ac:dyDescent="0.2">
      <c r="B62" s="71"/>
      <c r="C62" s="72"/>
      <c r="D62" s="72"/>
      <c r="E62" s="73"/>
      <c r="F62" s="72"/>
      <c r="G62" s="72"/>
      <c r="H62" s="72"/>
      <c r="I62" s="72"/>
      <c r="J62" s="72"/>
    </row>
    <row r="63" spans="1:10" ht="14.25" x14ac:dyDescent="0.2">
      <c r="B63" s="71"/>
      <c r="C63" s="72"/>
      <c r="D63" s="72"/>
      <c r="E63" s="73"/>
      <c r="F63" s="72"/>
      <c r="G63" s="72"/>
      <c r="H63" s="72"/>
      <c r="I63" s="72"/>
      <c r="J63" s="72"/>
    </row>
    <row r="64" spans="1:10" ht="14.25" x14ac:dyDescent="0.2">
      <c r="B64" s="71"/>
      <c r="C64" s="72"/>
      <c r="D64" s="72"/>
      <c r="E64" s="73"/>
      <c r="F64" s="72"/>
      <c r="G64" s="72"/>
      <c r="H64" s="72"/>
      <c r="I64" s="72"/>
      <c r="J64" s="72"/>
    </row>
    <row r="65" spans="1:12" ht="14.25" x14ac:dyDescent="0.2">
      <c r="B65" s="71"/>
      <c r="C65" s="72"/>
      <c r="D65" s="72"/>
      <c r="E65" s="73"/>
      <c r="F65" s="72"/>
      <c r="G65" s="72"/>
      <c r="H65" s="72"/>
      <c r="I65" s="72"/>
      <c r="J65" s="72"/>
    </row>
    <row r="66" spans="1:12" s="67" customFormat="1" ht="20.25" customHeight="1" x14ac:dyDescent="0.2">
      <c r="A66" s="316" t="s">
        <v>20</v>
      </c>
      <c r="B66" s="316"/>
      <c r="C66" s="6"/>
      <c r="D66" s="317" t="s">
        <v>21</v>
      </c>
      <c r="E66" s="317"/>
      <c r="F66" s="317"/>
      <c r="G66" s="6"/>
      <c r="H66" s="317" t="s">
        <v>22</v>
      </c>
      <c r="I66" s="317"/>
      <c r="J66" s="317"/>
    </row>
    <row r="67" spans="1:12" s="67" customFormat="1" ht="15" x14ac:dyDescent="0.2">
      <c r="B67" s="68"/>
      <c r="C67" s="6"/>
      <c r="D67" s="6"/>
      <c r="E67" s="69"/>
      <c r="F67" s="6"/>
      <c r="G67" s="6"/>
      <c r="H67" s="6"/>
      <c r="I67" s="6"/>
      <c r="J67" s="6"/>
    </row>
    <row r="68" spans="1:12" s="67" customFormat="1" ht="19.5" customHeight="1" x14ac:dyDescent="0.2">
      <c r="A68" s="316" t="s">
        <v>23</v>
      </c>
      <c r="B68" s="316"/>
      <c r="C68" s="316"/>
      <c r="D68" s="6"/>
      <c r="E68" s="69"/>
      <c r="F68" s="6"/>
      <c r="G68" s="6"/>
      <c r="H68" s="74"/>
      <c r="I68" s="74"/>
      <c r="J68" s="74"/>
    </row>
    <row r="69" spans="1:12" s="67" customFormat="1" ht="19.5" customHeight="1" x14ac:dyDescent="0.2">
      <c r="A69" s="296"/>
      <c r="B69" s="296"/>
      <c r="C69" s="296"/>
      <c r="D69" s="6"/>
      <c r="E69" s="69"/>
      <c r="F69" s="6"/>
      <c r="G69" s="6"/>
      <c r="H69" s="237"/>
      <c r="I69" s="237"/>
      <c r="J69" s="237"/>
    </row>
    <row r="70" spans="1:12" s="67" customFormat="1" ht="19.5" customHeight="1" x14ac:dyDescent="0.2">
      <c r="A70" s="296"/>
      <c r="B70" s="296"/>
      <c r="C70" s="296"/>
      <c r="D70" s="6"/>
      <c r="E70" s="69"/>
      <c r="F70" s="6"/>
      <c r="G70" s="6"/>
      <c r="H70" s="237"/>
      <c r="I70" s="237"/>
      <c r="J70" s="237"/>
    </row>
    <row r="71" spans="1:12" s="6" customFormat="1" ht="21" customHeight="1" x14ac:dyDescent="0.2">
      <c r="A71" s="363" t="s">
        <v>182</v>
      </c>
      <c r="B71" s="363"/>
      <c r="C71" s="363"/>
      <c r="D71" s="363"/>
      <c r="E71" s="363"/>
      <c r="F71" s="363"/>
      <c r="G71" s="363"/>
      <c r="H71" s="363"/>
      <c r="I71" s="363"/>
      <c r="J71" s="363"/>
    </row>
    <row r="72" spans="1:12" s="6" customFormat="1" ht="61.5" customHeight="1" x14ac:dyDescent="0.2">
      <c r="A72" s="324" t="s">
        <v>181</v>
      </c>
      <c r="B72" s="325"/>
      <c r="C72" s="325"/>
      <c r="D72" s="325"/>
      <c r="E72" s="325"/>
      <c r="F72" s="325"/>
      <c r="G72" s="325"/>
      <c r="H72" s="325"/>
      <c r="I72" s="325"/>
      <c r="J72" s="325"/>
    </row>
    <row r="73" spans="1:12" s="67" customFormat="1" ht="19.5" customHeight="1" x14ac:dyDescent="0.2">
      <c r="A73" s="296"/>
      <c r="B73" s="296"/>
      <c r="C73" s="296"/>
      <c r="D73" s="6"/>
      <c r="E73" s="69"/>
      <c r="F73" s="6"/>
      <c r="G73" s="6"/>
      <c r="H73" s="237"/>
      <c r="I73" s="237"/>
      <c r="J73" s="237"/>
    </row>
    <row r="74" spans="1:12" ht="17.25" customHeight="1" x14ac:dyDescent="0.2">
      <c r="A74" s="318" t="s">
        <v>24</v>
      </c>
      <c r="B74" s="318"/>
      <c r="C74" s="75"/>
      <c r="D74" s="75"/>
      <c r="E74" s="75"/>
      <c r="F74" s="76"/>
      <c r="G74" s="76"/>
      <c r="H74" s="76"/>
      <c r="I74" s="76"/>
      <c r="J74" s="76"/>
      <c r="K74" s="75"/>
      <c r="L74" s="75"/>
    </row>
    <row r="75" spans="1:12" ht="18.75" customHeight="1" x14ac:dyDescent="0.2">
      <c r="A75" s="318" t="s">
        <v>25</v>
      </c>
      <c r="B75" s="318"/>
      <c r="C75" s="75"/>
      <c r="D75" s="75"/>
      <c r="E75" s="75"/>
      <c r="F75" s="76"/>
      <c r="G75" s="76"/>
      <c r="H75" s="76"/>
      <c r="I75" s="76"/>
      <c r="J75" s="76"/>
      <c r="K75" s="75"/>
      <c r="L75" s="75"/>
    </row>
    <row r="76" spans="1:12" ht="21" customHeight="1" x14ac:dyDescent="0.2">
      <c r="A76" s="319" t="s">
        <v>26</v>
      </c>
      <c r="B76" s="319"/>
      <c r="C76" s="75"/>
      <c r="D76" s="75"/>
      <c r="E76" s="75"/>
      <c r="F76" s="76"/>
      <c r="G76" s="76"/>
      <c r="H76" s="76"/>
      <c r="I76" s="76"/>
      <c r="J76" s="76"/>
      <c r="K76" s="75"/>
      <c r="L76" s="75"/>
    </row>
    <row r="77" spans="1:12" ht="19.5" customHeight="1" x14ac:dyDescent="0.2">
      <c r="A77" s="318" t="s">
        <v>27</v>
      </c>
      <c r="B77" s="318"/>
      <c r="C77" s="75"/>
      <c r="D77" s="75"/>
      <c r="E77" s="75"/>
      <c r="F77" s="76"/>
      <c r="G77" s="76"/>
      <c r="H77" s="76"/>
      <c r="I77" s="76"/>
      <c r="J77" s="76"/>
      <c r="K77" s="75"/>
      <c r="L77" s="75"/>
    </row>
    <row r="78" spans="1:12" ht="19.5" customHeight="1" x14ac:dyDescent="0.2">
      <c r="B78" s="77"/>
      <c r="C78" s="75"/>
      <c r="D78" s="75"/>
      <c r="E78" s="75"/>
      <c r="F78" s="76"/>
      <c r="G78" s="76"/>
      <c r="H78" s="76"/>
      <c r="I78" s="76"/>
      <c r="J78" s="76"/>
      <c r="K78" s="75"/>
      <c r="L78" s="75"/>
    </row>
    <row r="79" spans="1:12" ht="19.5" customHeight="1" x14ac:dyDescent="0.2">
      <c r="B79" s="77"/>
      <c r="C79" s="75"/>
      <c r="D79" s="75"/>
      <c r="E79" s="75"/>
      <c r="F79" s="76"/>
      <c r="G79" s="76"/>
      <c r="H79" s="76"/>
      <c r="I79" s="76"/>
      <c r="J79" s="76"/>
      <c r="K79" s="75"/>
      <c r="L79" s="75"/>
    </row>
    <row r="80" spans="1:12" s="67" customFormat="1" ht="15" x14ac:dyDescent="0.2">
      <c r="A80" s="320" t="s">
        <v>28</v>
      </c>
      <c r="B80" s="320"/>
      <c r="C80" s="78"/>
      <c r="D80" s="78"/>
      <c r="E80" s="78"/>
      <c r="F80" s="78"/>
      <c r="G80" s="78"/>
      <c r="H80" s="79"/>
      <c r="I80" s="79"/>
      <c r="J80" s="80"/>
    </row>
    <row r="81" spans="1:10" s="67" customFormat="1" ht="11.25" customHeight="1" x14ac:dyDescent="0.2">
      <c r="B81" s="81"/>
      <c r="C81" s="78"/>
      <c r="D81" s="78"/>
      <c r="E81" s="78"/>
      <c r="F81" s="78"/>
      <c r="G81" s="78"/>
      <c r="H81" s="79"/>
      <c r="I81" s="79"/>
      <c r="J81" s="80"/>
    </row>
    <row r="82" spans="1:10" s="67" customFormat="1" ht="43.5" customHeight="1" x14ac:dyDescent="0.2">
      <c r="A82" s="315" t="s">
        <v>29</v>
      </c>
      <c r="B82" s="315"/>
      <c r="C82" s="315"/>
      <c r="D82" s="321" t="s">
        <v>45</v>
      </c>
      <c r="E82" s="322"/>
      <c r="F82" s="322"/>
      <c r="G82" s="322"/>
      <c r="H82" s="322"/>
      <c r="I82" s="322"/>
      <c r="J82" s="323"/>
    </row>
    <row r="83" spans="1:10" s="67" customFormat="1" ht="28.5" customHeight="1" x14ac:dyDescent="0.2">
      <c r="A83" s="314" t="s">
        <v>30</v>
      </c>
      <c r="B83" s="314"/>
      <c r="C83" s="314"/>
      <c r="D83" s="315" t="s">
        <v>103</v>
      </c>
      <c r="E83" s="315"/>
      <c r="F83" s="315"/>
      <c r="G83" s="315"/>
      <c r="H83" s="315"/>
      <c r="I83" s="315"/>
      <c r="J83" s="315"/>
    </row>
    <row r="84" spans="1:10" s="67" customFormat="1" ht="16.5" customHeight="1" x14ac:dyDescent="0.2">
      <c r="A84" s="314" t="s">
        <v>31</v>
      </c>
      <c r="B84" s="314"/>
      <c r="C84" s="314"/>
      <c r="D84" s="315" t="s">
        <v>32</v>
      </c>
      <c r="E84" s="315"/>
      <c r="F84" s="315"/>
      <c r="G84" s="315"/>
      <c r="H84" s="315"/>
      <c r="I84" s="315"/>
      <c r="J84" s="315"/>
    </row>
    <row r="85" spans="1:10" s="67" customFormat="1" ht="15.75" customHeight="1" x14ac:dyDescent="0.2">
      <c r="A85" s="314" t="s">
        <v>33</v>
      </c>
      <c r="B85" s="314"/>
      <c r="C85" s="314"/>
      <c r="D85" s="315" t="s">
        <v>34</v>
      </c>
      <c r="E85" s="315"/>
      <c r="F85" s="315"/>
      <c r="G85" s="315"/>
      <c r="H85" s="315"/>
      <c r="I85" s="315"/>
      <c r="J85" s="315"/>
    </row>
    <row r="86" spans="1:10" s="67" customFormat="1" ht="13.5" customHeight="1" x14ac:dyDescent="0.2">
      <c r="A86" s="315" t="s">
        <v>35</v>
      </c>
      <c r="B86" s="315"/>
      <c r="C86" s="315"/>
      <c r="D86" s="315" t="s">
        <v>104</v>
      </c>
      <c r="E86" s="315"/>
      <c r="F86" s="315"/>
      <c r="G86" s="315"/>
      <c r="H86" s="315"/>
      <c r="I86" s="315"/>
      <c r="J86" s="315"/>
    </row>
    <row r="87" spans="1:10" s="67" customFormat="1" ht="18.75" customHeight="1" x14ac:dyDescent="0.2">
      <c r="A87" s="315" t="s">
        <v>36</v>
      </c>
      <c r="B87" s="315"/>
      <c r="C87" s="315"/>
      <c r="D87" s="315" t="s">
        <v>46</v>
      </c>
      <c r="E87" s="315"/>
      <c r="F87" s="315"/>
      <c r="G87" s="315"/>
      <c r="H87" s="315"/>
      <c r="I87" s="315"/>
      <c r="J87" s="315"/>
    </row>
    <row r="88" spans="1:10" s="67" customFormat="1" ht="14.25" customHeight="1" x14ac:dyDescent="0.2">
      <c r="B88" s="82"/>
      <c r="C88" s="82"/>
      <c r="D88" s="82"/>
      <c r="E88" s="82"/>
      <c r="F88" s="82"/>
      <c r="G88" s="82"/>
      <c r="H88" s="82"/>
      <c r="I88" s="82"/>
      <c r="J88" s="82"/>
    </row>
    <row r="89" spans="1:10" s="67" customFormat="1" ht="14.25" customHeight="1" x14ac:dyDescent="0.2">
      <c r="B89" s="81" t="s">
        <v>37</v>
      </c>
      <c r="C89" s="83"/>
      <c r="D89" s="83"/>
      <c r="E89" s="83"/>
      <c r="F89" s="83"/>
      <c r="G89" s="83"/>
      <c r="H89" s="84"/>
      <c r="I89" s="84"/>
      <c r="J89" s="85"/>
    </row>
    <row r="90" spans="1:10" ht="84" customHeight="1" x14ac:dyDescent="0.2">
      <c r="A90" s="12" t="s">
        <v>4</v>
      </c>
      <c r="B90" s="13" t="s">
        <v>5</v>
      </c>
      <c r="C90" s="14" t="s">
        <v>6</v>
      </c>
      <c r="D90" s="15" t="s">
        <v>7</v>
      </c>
      <c r="E90" s="16" t="s">
        <v>8</v>
      </c>
      <c r="F90" s="17" t="s">
        <v>85</v>
      </c>
      <c r="G90" s="18" t="s">
        <v>96</v>
      </c>
      <c r="H90" s="17" t="s">
        <v>97</v>
      </c>
      <c r="I90" s="19" t="s">
        <v>98</v>
      </c>
      <c r="J90" s="20" t="s">
        <v>9</v>
      </c>
    </row>
    <row r="91" spans="1:10" ht="15" thickBot="1" x14ac:dyDescent="0.25">
      <c r="A91" s="21">
        <v>1</v>
      </c>
      <c r="B91" s="22">
        <v>2</v>
      </c>
      <c r="C91" s="22">
        <v>3</v>
      </c>
      <c r="D91" s="23">
        <v>4</v>
      </c>
      <c r="E91" s="24">
        <v>5</v>
      </c>
      <c r="F91" s="25" t="s">
        <v>10</v>
      </c>
      <c r="G91" s="26">
        <v>7</v>
      </c>
      <c r="H91" s="25">
        <v>8</v>
      </c>
      <c r="I91" s="27" t="s">
        <v>11</v>
      </c>
      <c r="J91" s="28">
        <v>10</v>
      </c>
    </row>
    <row r="92" spans="1:10" ht="18" customHeight="1" thickTop="1" x14ac:dyDescent="0.2">
      <c r="A92" s="86">
        <v>1</v>
      </c>
      <c r="B92" s="235" t="s">
        <v>38</v>
      </c>
      <c r="C92" s="87" t="s">
        <v>12</v>
      </c>
      <c r="D92" s="88">
        <v>166666.66666666666</v>
      </c>
      <c r="E92" s="89">
        <v>3.0000000000000001E-3</v>
      </c>
      <c r="F92" s="90">
        <f>D92*E92</f>
        <v>500</v>
      </c>
      <c r="G92" s="91">
        <v>2.41</v>
      </c>
      <c r="H92" s="91">
        <f>G92*1.2</f>
        <v>2.8919999999999999</v>
      </c>
      <c r="I92" s="92">
        <f>F92*H92</f>
        <v>1446</v>
      </c>
      <c r="J92" s="93" t="s">
        <v>39</v>
      </c>
    </row>
    <row r="93" spans="1:10" ht="18" customHeight="1" x14ac:dyDescent="0.2">
      <c r="A93" s="86">
        <v>2</v>
      </c>
      <c r="B93" s="236" t="s">
        <v>40</v>
      </c>
      <c r="C93" s="94" t="s">
        <v>12</v>
      </c>
      <c r="D93" s="95">
        <v>750000</v>
      </c>
      <c r="E93" s="96">
        <v>5.0000000000000001E-4</v>
      </c>
      <c r="F93" s="97">
        <f>D93*E93</f>
        <v>375</v>
      </c>
      <c r="G93" s="98">
        <v>1.36</v>
      </c>
      <c r="H93" s="98">
        <f>G93*1.2</f>
        <v>1.6320000000000001</v>
      </c>
      <c r="I93" s="99">
        <f>F93*H93</f>
        <v>612</v>
      </c>
      <c r="J93" s="100" t="s">
        <v>41</v>
      </c>
    </row>
    <row r="94" spans="1:10" ht="18" customHeight="1" x14ac:dyDescent="0.2">
      <c r="A94" s="86">
        <v>3</v>
      </c>
      <c r="B94" s="236" t="s">
        <v>42</v>
      </c>
      <c r="C94" s="94" t="s">
        <v>14</v>
      </c>
      <c r="D94" s="95">
        <v>80</v>
      </c>
      <c r="E94" s="96">
        <v>1</v>
      </c>
      <c r="F94" s="97">
        <f>D94*E94</f>
        <v>80</v>
      </c>
      <c r="G94" s="98">
        <v>5.72</v>
      </c>
      <c r="H94" s="98">
        <f>G94*1.2</f>
        <v>6.8639999999999999</v>
      </c>
      <c r="I94" s="99">
        <f>F94*H94</f>
        <v>549.12</v>
      </c>
      <c r="J94" s="100" t="s">
        <v>43</v>
      </c>
    </row>
    <row r="95" spans="1:10" ht="15" x14ac:dyDescent="0.25">
      <c r="B95" s="101"/>
      <c r="C95" s="102"/>
      <c r="D95" s="103"/>
      <c r="E95" s="103"/>
      <c r="F95" s="102"/>
      <c r="G95" s="104"/>
      <c r="H95" s="102"/>
      <c r="I95" s="105"/>
      <c r="J95" s="102"/>
    </row>
  </sheetData>
  <sheetProtection selectLockedCells="1"/>
  <mergeCells count="35">
    <mergeCell ref="A87:C87"/>
    <mergeCell ref="D87:J87"/>
    <mergeCell ref="A84:C84"/>
    <mergeCell ref="D84:J84"/>
    <mergeCell ref="A85:C85"/>
    <mergeCell ref="D85:J85"/>
    <mergeCell ref="A86:C86"/>
    <mergeCell ref="D86:J86"/>
    <mergeCell ref="A83:C83"/>
    <mergeCell ref="D83:J83"/>
    <mergeCell ref="A66:B66"/>
    <mergeCell ref="D66:F66"/>
    <mergeCell ref="H66:J66"/>
    <mergeCell ref="A68:C68"/>
    <mergeCell ref="A74:B74"/>
    <mergeCell ref="A75:B75"/>
    <mergeCell ref="A76:B76"/>
    <mergeCell ref="A77:B77"/>
    <mergeCell ref="A80:B80"/>
    <mergeCell ref="A82:C82"/>
    <mergeCell ref="D82:J82"/>
    <mergeCell ref="A71:J71"/>
    <mergeCell ref="A72:J72"/>
    <mergeCell ref="A2:B3"/>
    <mergeCell ref="A4:B5"/>
    <mergeCell ref="A61:G61"/>
    <mergeCell ref="H61:I61"/>
    <mergeCell ref="A1:B1"/>
    <mergeCell ref="A6:B6"/>
    <mergeCell ref="A7:B7"/>
    <mergeCell ref="B9:J9"/>
    <mergeCell ref="B11:J11"/>
    <mergeCell ref="A56:H56"/>
    <mergeCell ref="A59:G59"/>
    <mergeCell ref="H59:I59"/>
  </mergeCells>
  <pageMargins left="0.39370078740157483" right="0.39370078740157483" top="0.39370078740157483" bottom="0.39370078740157483" header="0.19685039370078741" footer="0.19685039370078741"/>
  <pageSetup paperSize="9" scale="75" orientation="landscape" r:id="rId1"/>
  <headerFooter>
    <oddHeader>&amp;L&amp;10Vrtec Antona Medveda Kamnik&amp;C&amp;10Čistilni, higienski in pomožni material JN 1/2024&amp;R&amp;10Sklop 1: Pomivalna in čistilna sredstva za kuhinjo</oddHeader>
    <oddFooter>&amp;C&amp;10Stran &amp;P</oddFooter>
  </headerFooter>
  <rowBreaks count="1" manualBreakCount="1">
    <brk id="7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4"/>
  <sheetViews>
    <sheetView view="pageLayout" zoomScale="85" zoomScaleNormal="100" zoomScalePageLayoutView="85" workbookViewId="0">
      <selection activeCell="E30" sqref="E30"/>
    </sheetView>
  </sheetViews>
  <sheetFormatPr defaultRowHeight="12.75" x14ac:dyDescent="0.2"/>
  <cols>
    <col min="1" max="1" width="5.25" style="106" customWidth="1"/>
    <col min="2" max="2" width="54.125" style="7" customWidth="1"/>
    <col min="3" max="3" width="6" style="3" customWidth="1"/>
    <col min="4" max="4" width="13.125" style="3" customWidth="1"/>
    <col min="5" max="5" width="10.875" style="8" customWidth="1"/>
    <col min="6" max="6" width="15.875" style="3" customWidth="1"/>
    <col min="7" max="7" width="12.375" style="3" customWidth="1"/>
    <col min="8" max="8" width="12.625" style="3" customWidth="1"/>
    <col min="9" max="9" width="14.375" style="3" customWidth="1"/>
    <col min="10" max="10" width="23.5" style="3" customWidth="1"/>
    <col min="11" max="16384" width="9" style="3"/>
  </cols>
  <sheetData>
    <row r="1" spans="1:10" ht="15" x14ac:dyDescent="0.2">
      <c r="A1" s="306" t="s">
        <v>111</v>
      </c>
      <c r="B1" s="306"/>
      <c r="C1" s="1"/>
      <c r="D1" s="1"/>
      <c r="E1" s="2"/>
      <c r="F1" s="1"/>
    </row>
    <row r="2" spans="1:10" ht="15" x14ac:dyDescent="0.25">
      <c r="A2" s="301" t="s">
        <v>0</v>
      </c>
      <c r="B2" s="301"/>
      <c r="C2" s="256"/>
      <c r="D2" s="1"/>
      <c r="E2" s="2"/>
      <c r="F2" s="1"/>
      <c r="H2" s="5"/>
    </row>
    <row r="3" spans="1:10" ht="7.5" customHeight="1" x14ac:dyDescent="0.2">
      <c r="A3" s="301"/>
      <c r="B3" s="301"/>
      <c r="C3" s="256"/>
      <c r="D3" s="1"/>
      <c r="E3" s="2"/>
      <c r="F3" s="1"/>
      <c r="H3" s="6"/>
    </row>
    <row r="4" spans="1:10" ht="14.25" x14ac:dyDescent="0.2">
      <c r="A4" s="301" t="s">
        <v>109</v>
      </c>
      <c r="B4" s="301"/>
      <c r="C4" s="256"/>
      <c r="D4" s="1"/>
      <c r="E4" s="2"/>
      <c r="F4" s="1"/>
      <c r="H4" s="6"/>
    </row>
    <row r="5" spans="1:10" ht="8.25" customHeight="1" x14ac:dyDescent="0.2">
      <c r="A5" s="301"/>
      <c r="B5" s="301"/>
      <c r="C5" s="256"/>
      <c r="D5" s="1"/>
      <c r="E5" s="2"/>
      <c r="F5" s="1"/>
      <c r="H5" s="6"/>
    </row>
    <row r="6" spans="1:10" ht="15" customHeight="1" x14ac:dyDescent="0.2">
      <c r="A6" s="301" t="s">
        <v>1</v>
      </c>
      <c r="B6" s="301"/>
      <c r="C6" s="256"/>
      <c r="D6" s="1" t="s">
        <v>47</v>
      </c>
      <c r="E6" s="2"/>
      <c r="F6" s="1"/>
      <c r="H6" s="6"/>
    </row>
    <row r="7" spans="1:10" ht="15" customHeight="1" x14ac:dyDescent="0.2">
      <c r="A7" s="301" t="s">
        <v>110</v>
      </c>
      <c r="B7" s="301"/>
      <c r="C7" s="256"/>
      <c r="D7" s="1"/>
      <c r="E7" s="2"/>
      <c r="F7" s="1"/>
    </row>
    <row r="8" spans="1:10" ht="15" customHeight="1" x14ac:dyDescent="0.2">
      <c r="A8" s="258"/>
      <c r="B8" s="258"/>
      <c r="C8" s="256"/>
      <c r="D8" s="1"/>
      <c r="E8" s="2"/>
      <c r="F8" s="1"/>
    </row>
    <row r="9" spans="1:10" x14ac:dyDescent="0.2">
      <c r="C9" s="257"/>
    </row>
    <row r="10" spans="1:10" ht="18" x14ac:dyDescent="0.25">
      <c r="B10" s="307" t="s">
        <v>2</v>
      </c>
      <c r="C10" s="307"/>
      <c r="D10" s="307"/>
      <c r="E10" s="307"/>
      <c r="F10" s="307"/>
      <c r="G10" s="307"/>
      <c r="H10" s="307"/>
      <c r="I10" s="307"/>
      <c r="J10" s="307"/>
    </row>
    <row r="11" spans="1:10" ht="12" customHeight="1" x14ac:dyDescent="0.25">
      <c r="B11" s="9"/>
      <c r="C11" s="10"/>
      <c r="D11" s="10"/>
      <c r="E11" s="11"/>
      <c r="F11" s="10"/>
      <c r="G11" s="10"/>
      <c r="H11" s="10"/>
      <c r="I11" s="10"/>
      <c r="J11" s="10"/>
    </row>
    <row r="12" spans="1:10" ht="18" x14ac:dyDescent="0.25">
      <c r="B12" s="307" t="s">
        <v>48</v>
      </c>
      <c r="C12" s="307"/>
      <c r="D12" s="307"/>
      <c r="E12" s="307"/>
      <c r="F12" s="307"/>
      <c r="G12" s="307"/>
      <c r="H12" s="307"/>
      <c r="I12" s="307"/>
      <c r="J12" s="307"/>
    </row>
    <row r="13" spans="1:10" ht="18" x14ac:dyDescent="0.25">
      <c r="B13" s="10"/>
      <c r="C13" s="10"/>
      <c r="D13" s="10"/>
      <c r="E13" s="10"/>
      <c r="F13" s="10"/>
      <c r="G13" s="10"/>
      <c r="H13" s="10"/>
      <c r="I13" s="10"/>
      <c r="J13" s="10"/>
    </row>
    <row r="14" spans="1:10" ht="99" customHeight="1" x14ac:dyDescent="0.2">
      <c r="A14" s="12" t="s">
        <v>4</v>
      </c>
      <c r="B14" s="13" t="s">
        <v>5</v>
      </c>
      <c r="C14" s="14" t="s">
        <v>6</v>
      </c>
      <c r="D14" s="15" t="s">
        <v>7</v>
      </c>
      <c r="E14" s="16" t="s">
        <v>8</v>
      </c>
      <c r="F14" s="17" t="s">
        <v>85</v>
      </c>
      <c r="G14" s="18" t="s">
        <v>96</v>
      </c>
      <c r="H14" s="17" t="s">
        <v>97</v>
      </c>
      <c r="I14" s="19" t="s">
        <v>98</v>
      </c>
      <c r="J14" s="20" t="s">
        <v>9</v>
      </c>
    </row>
    <row r="15" spans="1:10" ht="15" thickBot="1" x14ac:dyDescent="0.25">
      <c r="A15" s="21">
        <v>1</v>
      </c>
      <c r="B15" s="22">
        <v>2</v>
      </c>
      <c r="C15" s="22">
        <v>3</v>
      </c>
      <c r="D15" s="23">
        <v>4</v>
      </c>
      <c r="E15" s="24">
        <v>5</v>
      </c>
      <c r="F15" s="25" t="s">
        <v>10</v>
      </c>
      <c r="G15" s="26">
        <v>7</v>
      </c>
      <c r="H15" s="25">
        <v>8</v>
      </c>
      <c r="I15" s="27" t="s">
        <v>11</v>
      </c>
      <c r="J15" s="28">
        <v>10</v>
      </c>
    </row>
    <row r="16" spans="1:10" ht="125.25" customHeight="1" thickTop="1" x14ac:dyDescent="0.2">
      <c r="A16" s="212">
        <v>1</v>
      </c>
      <c r="B16" s="251" t="s">
        <v>198</v>
      </c>
      <c r="C16" s="109" t="s">
        <v>12</v>
      </c>
      <c r="D16" s="110">
        <v>250</v>
      </c>
      <c r="E16" s="32"/>
      <c r="F16" s="31">
        <f>D16*E16</f>
        <v>0</v>
      </c>
      <c r="G16" s="33"/>
      <c r="H16" s="34">
        <f>G16*1.22</f>
        <v>0</v>
      </c>
      <c r="I16" s="34">
        <f>F16*H16</f>
        <v>0</v>
      </c>
      <c r="J16" s="35"/>
    </row>
    <row r="17" spans="1:10" ht="139.5" customHeight="1" x14ac:dyDescent="0.2">
      <c r="A17" s="212">
        <v>2</v>
      </c>
      <c r="B17" s="251" t="s">
        <v>199</v>
      </c>
      <c r="C17" s="109" t="s">
        <v>14</v>
      </c>
      <c r="D17" s="110">
        <v>50</v>
      </c>
      <c r="E17" s="32"/>
      <c r="F17" s="31">
        <f>D17*E17</f>
        <v>0</v>
      </c>
      <c r="G17" s="33"/>
      <c r="H17" s="34">
        <f>G17*1.22</f>
        <v>0</v>
      </c>
      <c r="I17" s="34">
        <f>F17*H17</f>
        <v>0</v>
      </c>
      <c r="J17" s="35"/>
    </row>
    <row r="18" spans="1:10" ht="123.75" customHeight="1" x14ac:dyDescent="0.2">
      <c r="A18" s="215">
        <v>3</v>
      </c>
      <c r="B18" s="252" t="s">
        <v>200</v>
      </c>
      <c r="C18" s="30" t="s">
        <v>12</v>
      </c>
      <c r="D18" s="31">
        <v>8000</v>
      </c>
      <c r="E18" s="32"/>
      <c r="F18" s="31">
        <f>D18*E18</f>
        <v>0</v>
      </c>
      <c r="G18" s="33"/>
      <c r="H18" s="34">
        <f>G18*1.22</f>
        <v>0</v>
      </c>
      <c r="I18" s="34">
        <f>F18*H18</f>
        <v>0</v>
      </c>
      <c r="J18" s="35"/>
    </row>
    <row r="19" spans="1:10" ht="109.5" customHeight="1" x14ac:dyDescent="0.2">
      <c r="A19" s="12" t="s">
        <v>4</v>
      </c>
      <c r="B19" s="13" t="s">
        <v>5</v>
      </c>
      <c r="C19" s="14" t="s">
        <v>6</v>
      </c>
      <c r="D19" s="15" t="s">
        <v>7</v>
      </c>
      <c r="E19" s="16" t="s">
        <v>8</v>
      </c>
      <c r="F19" s="17" t="s">
        <v>85</v>
      </c>
      <c r="G19" s="18" t="s">
        <v>96</v>
      </c>
      <c r="H19" s="17" t="s">
        <v>97</v>
      </c>
      <c r="I19" s="19" t="s">
        <v>98</v>
      </c>
      <c r="J19" s="20" t="s">
        <v>9</v>
      </c>
    </row>
    <row r="20" spans="1:10" ht="15" thickBot="1" x14ac:dyDescent="0.25">
      <c r="A20" s="21">
        <v>1</v>
      </c>
      <c r="B20" s="22">
        <v>2</v>
      </c>
      <c r="C20" s="22">
        <v>3</v>
      </c>
      <c r="D20" s="23">
        <v>4</v>
      </c>
      <c r="E20" s="24">
        <v>5</v>
      </c>
      <c r="F20" s="25" t="s">
        <v>10</v>
      </c>
      <c r="G20" s="26">
        <v>7</v>
      </c>
      <c r="H20" s="25">
        <v>8</v>
      </c>
      <c r="I20" s="27" t="s">
        <v>11</v>
      </c>
      <c r="J20" s="28">
        <v>10</v>
      </c>
    </row>
    <row r="21" spans="1:10" ht="93.75" customHeight="1" thickTop="1" x14ac:dyDescent="0.2">
      <c r="A21" s="215">
        <v>4</v>
      </c>
      <c r="B21" s="252" t="s">
        <v>177</v>
      </c>
      <c r="C21" s="30" t="s">
        <v>12</v>
      </c>
      <c r="D21" s="31">
        <v>2000</v>
      </c>
      <c r="E21" s="32"/>
      <c r="F21" s="31">
        <f t="shared" ref="F21:F26" si="0">D21*E21</f>
        <v>0</v>
      </c>
      <c r="G21" s="33"/>
      <c r="H21" s="34">
        <f t="shared" ref="H21:H26" si="1">G21*1.22</f>
        <v>0</v>
      </c>
      <c r="I21" s="34">
        <f t="shared" ref="I21:I26" si="2">F21*H21</f>
        <v>0</v>
      </c>
      <c r="J21" s="35"/>
    </row>
    <row r="22" spans="1:10" ht="105" customHeight="1" x14ac:dyDescent="0.2">
      <c r="A22" s="215">
        <v>5</v>
      </c>
      <c r="B22" s="253" t="s">
        <v>178</v>
      </c>
      <c r="C22" s="38" t="s">
        <v>12</v>
      </c>
      <c r="D22" s="31">
        <v>60</v>
      </c>
      <c r="E22" s="32"/>
      <c r="F22" s="31">
        <f t="shared" si="0"/>
        <v>0</v>
      </c>
      <c r="G22" s="39"/>
      <c r="H22" s="34">
        <f t="shared" si="1"/>
        <v>0</v>
      </c>
      <c r="I22" s="34">
        <f t="shared" si="2"/>
        <v>0</v>
      </c>
      <c r="J22" s="40"/>
    </row>
    <row r="23" spans="1:10" ht="122.25" customHeight="1" x14ac:dyDescent="0.2">
      <c r="A23" s="215">
        <v>6</v>
      </c>
      <c r="B23" s="37" t="s">
        <v>187</v>
      </c>
      <c r="C23" s="38" t="s">
        <v>12</v>
      </c>
      <c r="D23" s="31">
        <v>50</v>
      </c>
      <c r="E23" s="32"/>
      <c r="F23" s="31">
        <f t="shared" si="0"/>
        <v>0</v>
      </c>
      <c r="G23" s="39"/>
      <c r="H23" s="34">
        <f t="shared" si="1"/>
        <v>0</v>
      </c>
      <c r="I23" s="34">
        <f t="shared" si="2"/>
        <v>0</v>
      </c>
      <c r="J23" s="40"/>
    </row>
    <row r="24" spans="1:10" ht="91.5" customHeight="1" x14ac:dyDescent="0.2">
      <c r="A24" s="212">
        <v>7</v>
      </c>
      <c r="B24" s="254" t="s">
        <v>179</v>
      </c>
      <c r="C24" s="30" t="s">
        <v>12</v>
      </c>
      <c r="D24" s="31">
        <v>2000</v>
      </c>
      <c r="E24" s="32"/>
      <c r="F24" s="31">
        <f t="shared" si="0"/>
        <v>0</v>
      </c>
      <c r="G24" s="33"/>
      <c r="H24" s="34">
        <f t="shared" si="1"/>
        <v>0</v>
      </c>
      <c r="I24" s="34">
        <f t="shared" si="2"/>
        <v>0</v>
      </c>
      <c r="J24" s="35"/>
    </row>
    <row r="25" spans="1:10" ht="127.5" customHeight="1" x14ac:dyDescent="0.2">
      <c r="A25" s="215">
        <v>8</v>
      </c>
      <c r="B25" s="253" t="s">
        <v>201</v>
      </c>
      <c r="C25" s="38" t="s">
        <v>12</v>
      </c>
      <c r="D25" s="31">
        <v>120</v>
      </c>
      <c r="E25" s="32"/>
      <c r="F25" s="31">
        <f t="shared" si="0"/>
        <v>0</v>
      </c>
      <c r="G25" s="39"/>
      <c r="H25" s="34">
        <f t="shared" si="1"/>
        <v>0</v>
      </c>
      <c r="I25" s="34">
        <f t="shared" si="2"/>
        <v>0</v>
      </c>
      <c r="J25" s="40"/>
    </row>
    <row r="26" spans="1:10" ht="80.25" customHeight="1" x14ac:dyDescent="0.2">
      <c r="A26" s="215">
        <v>9</v>
      </c>
      <c r="B26" s="251" t="s">
        <v>180</v>
      </c>
      <c r="C26" s="30" t="s">
        <v>12</v>
      </c>
      <c r="D26" s="31">
        <v>70</v>
      </c>
      <c r="E26" s="32"/>
      <c r="F26" s="31">
        <f t="shared" si="0"/>
        <v>0</v>
      </c>
      <c r="G26" s="33"/>
      <c r="H26" s="34">
        <f t="shared" si="1"/>
        <v>0</v>
      </c>
      <c r="I26" s="34">
        <f t="shared" si="2"/>
        <v>0</v>
      </c>
      <c r="J26" s="35"/>
    </row>
    <row r="27" spans="1:10" ht="93.75" customHeight="1" x14ac:dyDescent="0.2">
      <c r="A27" s="12" t="s">
        <v>4</v>
      </c>
      <c r="B27" s="13" t="s">
        <v>5</v>
      </c>
      <c r="C27" s="14" t="s">
        <v>6</v>
      </c>
      <c r="D27" s="15" t="s">
        <v>7</v>
      </c>
      <c r="E27" s="16" t="s">
        <v>8</v>
      </c>
      <c r="F27" s="17" t="s">
        <v>85</v>
      </c>
      <c r="G27" s="18" t="s">
        <v>96</v>
      </c>
      <c r="H27" s="17" t="s">
        <v>97</v>
      </c>
      <c r="I27" s="19" t="s">
        <v>98</v>
      </c>
      <c r="J27" s="20" t="s">
        <v>9</v>
      </c>
    </row>
    <row r="28" spans="1:10" ht="15" thickBot="1" x14ac:dyDescent="0.25">
      <c r="A28" s="21">
        <v>1</v>
      </c>
      <c r="B28" s="22">
        <v>2</v>
      </c>
      <c r="C28" s="22">
        <v>3</v>
      </c>
      <c r="D28" s="23">
        <v>4</v>
      </c>
      <c r="E28" s="24">
        <v>5</v>
      </c>
      <c r="F28" s="25" t="s">
        <v>10</v>
      </c>
      <c r="G28" s="26">
        <v>7</v>
      </c>
      <c r="H28" s="25">
        <v>8</v>
      </c>
      <c r="I28" s="27" t="s">
        <v>11</v>
      </c>
      <c r="J28" s="28">
        <v>10</v>
      </c>
    </row>
    <row r="29" spans="1:10" ht="130.5" customHeight="1" thickTop="1" x14ac:dyDescent="0.2">
      <c r="A29" s="215">
        <v>10</v>
      </c>
      <c r="B29" s="297" t="s">
        <v>202</v>
      </c>
      <c r="C29" s="38" t="s">
        <v>12</v>
      </c>
      <c r="D29" s="31">
        <v>100</v>
      </c>
      <c r="E29" s="32"/>
      <c r="F29" s="31">
        <f>D29*E29</f>
        <v>0</v>
      </c>
      <c r="G29" s="39"/>
      <c r="H29" s="34">
        <f>G29*1.22</f>
        <v>0</v>
      </c>
      <c r="I29" s="34">
        <f>F29*H29</f>
        <v>0</v>
      </c>
      <c r="J29" s="40"/>
    </row>
    <row r="30" spans="1:10" ht="141" customHeight="1" thickBot="1" x14ac:dyDescent="0.25">
      <c r="A30" s="279">
        <v>11</v>
      </c>
      <c r="B30" s="255" t="s">
        <v>203</v>
      </c>
      <c r="C30" s="53" t="s">
        <v>12</v>
      </c>
      <c r="D30" s="54">
        <v>120</v>
      </c>
      <c r="E30" s="55"/>
      <c r="F30" s="54">
        <f>D30*E30</f>
        <v>0</v>
      </c>
      <c r="G30" s="56"/>
      <c r="H30" s="57">
        <f>G30*1.22</f>
        <v>0</v>
      </c>
      <c r="I30" s="57">
        <f>F30*H30</f>
        <v>0</v>
      </c>
      <c r="J30" s="58"/>
    </row>
    <row r="31" spans="1:10" s="61" customFormat="1" ht="33" customHeight="1" thickTop="1" x14ac:dyDescent="0.25">
      <c r="A31" s="326" t="s">
        <v>49</v>
      </c>
      <c r="B31" s="327"/>
      <c r="C31" s="327"/>
      <c r="D31" s="327"/>
      <c r="E31" s="327"/>
      <c r="F31" s="327"/>
      <c r="G31" s="327"/>
      <c r="H31" s="327"/>
      <c r="I31" s="59">
        <f>SUM(I16:I30)</f>
        <v>0</v>
      </c>
      <c r="J31" s="60"/>
    </row>
    <row r="32" spans="1:10" s="61" customFormat="1" ht="8.25" customHeight="1" x14ac:dyDescent="0.25">
      <c r="A32" s="111"/>
      <c r="B32" s="62"/>
      <c r="C32" s="62"/>
      <c r="D32" s="62"/>
      <c r="E32" s="62"/>
      <c r="F32" s="62"/>
      <c r="G32" s="63"/>
      <c r="H32" s="63"/>
      <c r="I32" s="64"/>
      <c r="J32" s="63"/>
    </row>
    <row r="35" spans="1:12" s="6" customFormat="1" ht="15.75" thickBot="1" x14ac:dyDescent="0.3">
      <c r="A35" s="101"/>
      <c r="B35" s="65"/>
      <c r="C35" s="65"/>
      <c r="D35" s="65"/>
      <c r="E35" s="65"/>
      <c r="F35" s="65"/>
      <c r="G35" s="5"/>
      <c r="H35" s="5"/>
      <c r="I35" s="66"/>
      <c r="J35" s="5"/>
    </row>
    <row r="36" spans="1:12" s="67" customFormat="1" ht="32.25" customHeight="1" thickTop="1" thickBot="1" x14ac:dyDescent="0.3">
      <c r="A36" s="310" t="s">
        <v>17</v>
      </c>
      <c r="B36" s="310"/>
      <c r="C36" s="310"/>
      <c r="D36" s="310"/>
      <c r="E36" s="310"/>
      <c r="F36" s="310"/>
      <c r="G36" s="311"/>
      <c r="H36" s="312">
        <f>H38-(H38*0.180328)</f>
        <v>0</v>
      </c>
      <c r="I36" s="313"/>
      <c r="J36" s="6" t="s">
        <v>18</v>
      </c>
    </row>
    <row r="37" spans="1:12" s="67" customFormat="1" ht="17.25" thickTop="1" thickBot="1" x14ac:dyDescent="0.3">
      <c r="A37" s="112"/>
      <c r="B37" s="68"/>
      <c r="C37" s="6"/>
      <c r="D37" s="6"/>
      <c r="E37" s="69"/>
      <c r="F37" s="6"/>
      <c r="G37" s="66"/>
      <c r="H37" s="113"/>
      <c r="I37" s="113"/>
      <c r="J37" s="6"/>
    </row>
    <row r="38" spans="1:12" s="67" customFormat="1" ht="32.25" customHeight="1" thickTop="1" thickBot="1" x14ac:dyDescent="0.3">
      <c r="A38" s="302" t="s">
        <v>19</v>
      </c>
      <c r="B38" s="302"/>
      <c r="C38" s="302"/>
      <c r="D38" s="302"/>
      <c r="E38" s="302"/>
      <c r="F38" s="302"/>
      <c r="G38" s="303"/>
      <c r="H38" s="312">
        <f>I31</f>
        <v>0</v>
      </c>
      <c r="I38" s="313"/>
      <c r="J38" s="6" t="s">
        <v>18</v>
      </c>
    </row>
    <row r="39" spans="1:12" ht="13.5" thickTop="1" x14ac:dyDescent="0.2"/>
    <row r="41" spans="1:12" s="67" customFormat="1" ht="15.75" customHeight="1" x14ac:dyDescent="0.2">
      <c r="A41" s="316" t="s">
        <v>20</v>
      </c>
      <c r="B41" s="316"/>
      <c r="C41" s="6"/>
      <c r="D41" s="317" t="s">
        <v>21</v>
      </c>
      <c r="E41" s="317"/>
      <c r="F41" s="317"/>
      <c r="G41" s="6"/>
      <c r="H41" s="317" t="s">
        <v>22</v>
      </c>
      <c r="I41" s="317"/>
      <c r="J41" s="317"/>
    </row>
    <row r="42" spans="1:12" s="67" customFormat="1" ht="15" x14ac:dyDescent="0.2">
      <c r="A42" s="112"/>
      <c r="B42" s="68"/>
      <c r="C42" s="6"/>
      <c r="D42" s="6"/>
      <c r="E42" s="69"/>
      <c r="F42" s="6"/>
      <c r="G42" s="6"/>
      <c r="H42" s="6"/>
      <c r="I42" s="6"/>
      <c r="J42" s="6"/>
    </row>
    <row r="43" spans="1:12" s="67" customFormat="1" ht="15.75" customHeight="1" x14ac:dyDescent="0.2">
      <c r="A43" s="316" t="s">
        <v>23</v>
      </c>
      <c r="B43" s="316"/>
      <c r="C43" s="6"/>
      <c r="D43" s="6"/>
      <c r="E43" s="69"/>
      <c r="F43" s="6"/>
      <c r="G43" s="6"/>
      <c r="H43" s="74"/>
      <c r="I43" s="74"/>
      <c r="J43" s="74"/>
    </row>
    <row r="44" spans="1:12" ht="17.25" customHeight="1" x14ac:dyDescent="0.2">
      <c r="A44" s="318" t="s">
        <v>24</v>
      </c>
      <c r="B44" s="318"/>
      <c r="C44" s="75"/>
      <c r="D44" s="75"/>
      <c r="E44" s="75"/>
      <c r="F44" s="76"/>
      <c r="G44" s="76"/>
      <c r="H44" s="76"/>
      <c r="I44" s="76"/>
      <c r="J44" s="76"/>
      <c r="K44" s="75"/>
      <c r="L44" s="75"/>
    </row>
    <row r="45" spans="1:12" ht="21" customHeight="1" x14ac:dyDescent="0.2">
      <c r="A45" s="328" t="s">
        <v>25</v>
      </c>
      <c r="B45" s="328"/>
      <c r="C45" s="75"/>
      <c r="D45" s="75"/>
      <c r="E45" s="75"/>
      <c r="F45" s="76"/>
      <c r="G45" s="76"/>
      <c r="H45" s="76"/>
      <c r="I45" s="76"/>
      <c r="J45" s="76"/>
      <c r="K45" s="75"/>
      <c r="L45" s="75"/>
    </row>
    <row r="46" spans="1:12" ht="21" customHeight="1" x14ac:dyDescent="0.2">
      <c r="A46" s="319" t="s">
        <v>26</v>
      </c>
      <c r="B46" s="319"/>
      <c r="C46" s="75"/>
      <c r="D46" s="75"/>
      <c r="E46" s="75"/>
      <c r="F46" s="76"/>
      <c r="G46" s="76"/>
      <c r="H46" s="76"/>
      <c r="I46" s="76"/>
      <c r="J46" s="76"/>
      <c r="K46" s="75"/>
      <c r="L46" s="75"/>
    </row>
    <row r="47" spans="1:12" ht="18" customHeight="1" x14ac:dyDescent="0.2">
      <c r="A47" s="318" t="s">
        <v>27</v>
      </c>
      <c r="B47" s="318"/>
      <c r="C47" s="75"/>
      <c r="D47" s="75"/>
      <c r="E47" s="75"/>
      <c r="F47" s="76"/>
      <c r="G47" s="76"/>
      <c r="H47" s="76"/>
      <c r="I47" s="76"/>
      <c r="J47" s="76"/>
      <c r="K47" s="75"/>
      <c r="L47" s="75"/>
    </row>
    <row r="48" spans="1:12" ht="19.5" customHeight="1" x14ac:dyDescent="0.2">
      <c r="B48" s="77"/>
      <c r="C48" s="75"/>
      <c r="D48" s="75"/>
      <c r="E48" s="75"/>
      <c r="F48" s="76"/>
      <c r="G48" s="76"/>
      <c r="H48" s="76"/>
      <c r="I48" s="76"/>
      <c r="J48" s="76"/>
      <c r="K48" s="75"/>
    </row>
    <row r="49" spans="1:10" s="67" customFormat="1" ht="15" x14ac:dyDescent="0.2">
      <c r="A49" s="320" t="s">
        <v>28</v>
      </c>
      <c r="B49" s="320"/>
      <c r="C49" s="78"/>
      <c r="D49" s="78"/>
      <c r="E49" s="78"/>
      <c r="F49" s="78"/>
      <c r="G49" s="78"/>
      <c r="H49" s="79"/>
      <c r="I49" s="79"/>
      <c r="J49" s="80"/>
    </row>
    <row r="50" spans="1:10" s="67" customFormat="1" ht="15" x14ac:dyDescent="0.2">
      <c r="A50" s="112"/>
      <c r="B50" s="81"/>
      <c r="C50" s="78"/>
      <c r="D50" s="78"/>
      <c r="E50" s="78"/>
      <c r="F50" s="78"/>
      <c r="G50" s="78"/>
      <c r="H50" s="79"/>
      <c r="I50" s="79"/>
      <c r="J50" s="80"/>
    </row>
    <row r="51" spans="1:10" s="67" customFormat="1" ht="43.5" customHeight="1" x14ac:dyDescent="0.2">
      <c r="A51" s="315" t="s">
        <v>29</v>
      </c>
      <c r="B51" s="315"/>
      <c r="C51" s="315"/>
      <c r="D51" s="321" t="s">
        <v>45</v>
      </c>
      <c r="E51" s="322"/>
      <c r="F51" s="322"/>
      <c r="G51" s="322"/>
      <c r="H51" s="322"/>
      <c r="I51" s="322"/>
      <c r="J51" s="323"/>
    </row>
    <row r="52" spans="1:10" s="67" customFormat="1" ht="28.5" customHeight="1" x14ac:dyDescent="0.2">
      <c r="A52" s="314" t="s">
        <v>30</v>
      </c>
      <c r="B52" s="314"/>
      <c r="C52" s="314"/>
      <c r="D52" s="315" t="s">
        <v>103</v>
      </c>
      <c r="E52" s="315"/>
      <c r="F52" s="315"/>
      <c r="G52" s="315"/>
      <c r="H52" s="315"/>
      <c r="I52" s="315"/>
      <c r="J52" s="315"/>
    </row>
    <row r="53" spans="1:10" s="67" customFormat="1" ht="16.5" customHeight="1" x14ac:dyDescent="0.2">
      <c r="A53" s="314" t="s">
        <v>31</v>
      </c>
      <c r="B53" s="314"/>
      <c r="C53" s="314"/>
      <c r="D53" s="315" t="s">
        <v>32</v>
      </c>
      <c r="E53" s="315"/>
      <c r="F53" s="315"/>
      <c r="G53" s="315"/>
      <c r="H53" s="315"/>
      <c r="I53" s="315"/>
      <c r="J53" s="315"/>
    </row>
    <row r="54" spans="1:10" s="67" customFormat="1" ht="15.75" customHeight="1" x14ac:dyDescent="0.2">
      <c r="A54" s="314" t="s">
        <v>33</v>
      </c>
      <c r="B54" s="314"/>
      <c r="C54" s="314"/>
      <c r="D54" s="315" t="s">
        <v>34</v>
      </c>
      <c r="E54" s="315"/>
      <c r="F54" s="315"/>
      <c r="G54" s="315"/>
      <c r="H54" s="315"/>
      <c r="I54" s="315"/>
      <c r="J54" s="315"/>
    </row>
    <row r="55" spans="1:10" s="67" customFormat="1" ht="13.5" customHeight="1" x14ac:dyDescent="0.2">
      <c r="A55" s="315" t="s">
        <v>35</v>
      </c>
      <c r="B55" s="315"/>
      <c r="C55" s="315"/>
      <c r="D55" s="315" t="s">
        <v>104</v>
      </c>
      <c r="E55" s="315"/>
      <c r="F55" s="315"/>
      <c r="G55" s="315"/>
      <c r="H55" s="315"/>
      <c r="I55" s="315"/>
      <c r="J55" s="315"/>
    </row>
    <row r="56" spans="1:10" s="67" customFormat="1" ht="18.75" customHeight="1" x14ac:dyDescent="0.2">
      <c r="A56" s="315" t="s">
        <v>36</v>
      </c>
      <c r="B56" s="315"/>
      <c r="C56" s="315"/>
      <c r="D56" s="315" t="s">
        <v>46</v>
      </c>
      <c r="E56" s="315"/>
      <c r="F56" s="315"/>
      <c r="G56" s="315"/>
      <c r="H56" s="315"/>
      <c r="I56" s="315"/>
      <c r="J56" s="315"/>
    </row>
    <row r="57" spans="1:10" s="67" customFormat="1" ht="14.25" customHeight="1" x14ac:dyDescent="0.2">
      <c r="A57" s="112"/>
      <c r="B57" s="82"/>
      <c r="C57" s="82"/>
      <c r="D57" s="82"/>
      <c r="E57" s="82"/>
      <c r="F57" s="82"/>
      <c r="G57" s="82"/>
      <c r="H57" s="82"/>
      <c r="I57" s="82"/>
      <c r="J57" s="82"/>
    </row>
    <row r="58" spans="1:10" s="67" customFormat="1" ht="14.25" customHeight="1" x14ac:dyDescent="0.2">
      <c r="A58" s="81" t="s">
        <v>37</v>
      </c>
      <c r="C58" s="83"/>
      <c r="D58" s="83"/>
      <c r="E58" s="83"/>
      <c r="F58" s="83"/>
      <c r="G58" s="83"/>
      <c r="H58" s="84"/>
      <c r="I58" s="84"/>
      <c r="J58" s="85"/>
    </row>
    <row r="59" spans="1:10" ht="85.5" customHeight="1" x14ac:dyDescent="0.2">
      <c r="A59" s="12" t="s">
        <v>4</v>
      </c>
      <c r="B59" s="13" t="s">
        <v>5</v>
      </c>
      <c r="C59" s="14" t="s">
        <v>6</v>
      </c>
      <c r="D59" s="15" t="s">
        <v>7</v>
      </c>
      <c r="E59" s="16" t="s">
        <v>8</v>
      </c>
      <c r="F59" s="17" t="s">
        <v>85</v>
      </c>
      <c r="G59" s="18" t="s">
        <v>96</v>
      </c>
      <c r="H59" s="17" t="s">
        <v>97</v>
      </c>
      <c r="I59" s="19" t="s">
        <v>98</v>
      </c>
      <c r="J59" s="20" t="s">
        <v>9</v>
      </c>
    </row>
    <row r="60" spans="1:10" ht="15" thickBot="1" x14ac:dyDescent="0.25">
      <c r="A60" s="21">
        <v>1</v>
      </c>
      <c r="B60" s="22">
        <v>2</v>
      </c>
      <c r="C60" s="22">
        <v>3</v>
      </c>
      <c r="D60" s="23">
        <v>4</v>
      </c>
      <c r="E60" s="24">
        <v>5</v>
      </c>
      <c r="F60" s="25" t="s">
        <v>10</v>
      </c>
      <c r="G60" s="26">
        <v>7</v>
      </c>
      <c r="H60" s="25">
        <v>8</v>
      </c>
      <c r="I60" s="27" t="s">
        <v>11</v>
      </c>
      <c r="J60" s="28">
        <v>10</v>
      </c>
    </row>
    <row r="61" spans="1:10" ht="17.25" customHeight="1" thickTop="1" x14ac:dyDescent="0.2">
      <c r="A61" s="36">
        <v>1</v>
      </c>
      <c r="B61" s="235" t="s">
        <v>38</v>
      </c>
      <c r="C61" s="87" t="s">
        <v>12</v>
      </c>
      <c r="D61" s="88">
        <v>166666.66666666666</v>
      </c>
      <c r="E61" s="89">
        <v>3.0000000000000001E-3</v>
      </c>
      <c r="F61" s="90">
        <f>D61*E61</f>
        <v>500</v>
      </c>
      <c r="G61" s="91">
        <v>2.41</v>
      </c>
      <c r="H61" s="91">
        <f>G61*1.2</f>
        <v>2.8919999999999999</v>
      </c>
      <c r="I61" s="92">
        <f>F61*H61</f>
        <v>1446</v>
      </c>
      <c r="J61" s="93" t="s">
        <v>39</v>
      </c>
    </row>
    <row r="62" spans="1:10" ht="17.25" customHeight="1" x14ac:dyDescent="0.2">
      <c r="A62" s="36">
        <v>2</v>
      </c>
      <c r="B62" s="236" t="s">
        <v>40</v>
      </c>
      <c r="C62" s="94" t="s">
        <v>12</v>
      </c>
      <c r="D62" s="95">
        <v>750000</v>
      </c>
      <c r="E62" s="96">
        <v>5.0000000000000001E-4</v>
      </c>
      <c r="F62" s="97">
        <f>D62*E62</f>
        <v>375</v>
      </c>
      <c r="G62" s="98">
        <v>1.36</v>
      </c>
      <c r="H62" s="98">
        <f>G62*1.2</f>
        <v>1.6320000000000001</v>
      </c>
      <c r="I62" s="99">
        <f>F62*H62</f>
        <v>612</v>
      </c>
      <c r="J62" s="100" t="s">
        <v>41</v>
      </c>
    </row>
    <row r="63" spans="1:10" ht="17.25" customHeight="1" x14ac:dyDescent="0.2">
      <c r="A63" s="36">
        <v>3</v>
      </c>
      <c r="B63" s="236" t="s">
        <v>42</v>
      </c>
      <c r="C63" s="94" t="s">
        <v>14</v>
      </c>
      <c r="D63" s="95">
        <v>80</v>
      </c>
      <c r="E63" s="96">
        <v>1</v>
      </c>
      <c r="F63" s="97">
        <f>D63*E63</f>
        <v>80</v>
      </c>
      <c r="G63" s="98">
        <v>5.72</v>
      </c>
      <c r="H63" s="98">
        <f>G63*1.2</f>
        <v>6.8639999999999999</v>
      </c>
      <c r="I63" s="99">
        <f>F63*H63</f>
        <v>549.12</v>
      </c>
      <c r="J63" s="100" t="s">
        <v>43</v>
      </c>
    </row>
    <row r="64" spans="1:10" ht="15" x14ac:dyDescent="0.25">
      <c r="B64" s="101"/>
      <c r="C64" s="102"/>
      <c r="D64" s="103"/>
      <c r="E64" s="103"/>
      <c r="F64" s="102"/>
      <c r="G64" s="104"/>
      <c r="H64" s="102"/>
      <c r="I64" s="105"/>
      <c r="J64" s="102"/>
    </row>
  </sheetData>
  <sheetProtection selectLockedCells="1"/>
  <mergeCells count="33">
    <mergeCell ref="A56:C56"/>
    <mergeCell ref="D56:J56"/>
    <mergeCell ref="A53:C53"/>
    <mergeCell ref="D53:J53"/>
    <mergeCell ref="A54:C54"/>
    <mergeCell ref="D54:J54"/>
    <mergeCell ref="A55:C55"/>
    <mergeCell ref="D55:J55"/>
    <mergeCell ref="A52:C52"/>
    <mergeCell ref="D52:J52"/>
    <mergeCell ref="A41:B41"/>
    <mergeCell ref="D41:F41"/>
    <mergeCell ref="H41:J41"/>
    <mergeCell ref="A43:B43"/>
    <mergeCell ref="A44:B44"/>
    <mergeCell ref="A45:B45"/>
    <mergeCell ref="A46:B46"/>
    <mergeCell ref="A47:B47"/>
    <mergeCell ref="A49:B49"/>
    <mergeCell ref="A51:C51"/>
    <mergeCell ref="D51:J51"/>
    <mergeCell ref="A2:B3"/>
    <mergeCell ref="A4:B5"/>
    <mergeCell ref="A38:G38"/>
    <mergeCell ref="H38:I38"/>
    <mergeCell ref="A1:B1"/>
    <mergeCell ref="A6:B6"/>
    <mergeCell ref="A7:B7"/>
    <mergeCell ref="B10:J10"/>
    <mergeCell ref="B12:J12"/>
    <mergeCell ref="A31:H31"/>
    <mergeCell ref="A36:G36"/>
    <mergeCell ref="H36:I36"/>
  </mergeCells>
  <pageMargins left="0.39370078740157483" right="0.39370078740157483" top="0.39370078740157483" bottom="0.39370078740157483" header="0.19685039370078741" footer="0.19685039370078741"/>
  <pageSetup paperSize="9" scale="75" orientation="landscape" r:id="rId1"/>
  <headerFooter>
    <oddHeader>&amp;L&amp;10Vrtec Antona Medveda Kamnik&amp;C&amp;10Čistilni, higienski in pomožni material JN 1/2024&amp;R&amp;10Sklop 2: Čistilna sredstva za vzd. objektne higiene</oddHeader>
    <oddFooter>&amp;C&amp;10Stran &amp;P</oddFooter>
  </headerFooter>
  <rowBreaks count="1" manualBreakCount="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52"/>
  <sheetViews>
    <sheetView view="pageLayout" zoomScale="85" zoomScaleNormal="100" zoomScalePageLayoutView="85" workbookViewId="0">
      <selection activeCell="A44" sqref="A44:J44"/>
    </sheetView>
  </sheetViews>
  <sheetFormatPr defaultRowHeight="12.75" x14ac:dyDescent="0.2"/>
  <cols>
    <col min="1" max="1" width="5.625" style="3" customWidth="1"/>
    <col min="2" max="2" width="47.875" style="3" customWidth="1"/>
    <col min="3" max="3" width="9.25" style="3" customWidth="1"/>
    <col min="4" max="4" width="7.125" style="3" customWidth="1"/>
    <col min="5" max="5" width="12.125" style="3" customWidth="1"/>
    <col min="6" max="6" width="13.25" style="3" customWidth="1"/>
    <col min="7" max="7" width="9.625" style="3" customWidth="1"/>
    <col min="8" max="8" width="13.125" style="3" customWidth="1"/>
    <col min="9" max="9" width="13.375" style="3" customWidth="1"/>
    <col min="10" max="10" width="12.25" style="3" customWidth="1"/>
    <col min="11" max="11" width="22.75" style="3" customWidth="1"/>
    <col min="12" max="16384" width="9" style="3"/>
  </cols>
  <sheetData>
    <row r="1" spans="1:12" ht="15" x14ac:dyDescent="0.2">
      <c r="A1" s="306" t="s">
        <v>111</v>
      </c>
      <c r="B1" s="306"/>
      <c r="C1" s="1"/>
    </row>
    <row r="2" spans="1:12" ht="15" x14ac:dyDescent="0.25">
      <c r="A2" s="301" t="s">
        <v>0</v>
      </c>
      <c r="B2" s="301"/>
      <c r="C2" s="256"/>
      <c r="F2" s="5"/>
    </row>
    <row r="3" spans="1:12" ht="14.25" x14ac:dyDescent="0.2">
      <c r="A3" s="301"/>
      <c r="B3" s="301"/>
      <c r="C3" s="256"/>
      <c r="F3" s="6"/>
    </row>
    <row r="4" spans="1:12" ht="14.25" x14ac:dyDescent="0.2">
      <c r="A4" s="301" t="s">
        <v>109</v>
      </c>
      <c r="B4" s="301"/>
      <c r="C4" s="256"/>
      <c r="F4" s="6"/>
    </row>
    <row r="5" spans="1:12" ht="14.25" x14ac:dyDescent="0.2">
      <c r="A5" s="301"/>
      <c r="B5" s="301"/>
      <c r="C5" s="256"/>
      <c r="F5" s="6"/>
    </row>
    <row r="6" spans="1:12" ht="18.75" customHeight="1" x14ac:dyDescent="0.2">
      <c r="A6" s="301" t="s">
        <v>1</v>
      </c>
      <c r="B6" s="301"/>
      <c r="C6" s="256"/>
      <c r="F6" s="6"/>
    </row>
    <row r="7" spans="1:12" ht="18.75" customHeight="1" x14ac:dyDescent="0.2">
      <c r="A7" s="301" t="s">
        <v>110</v>
      </c>
      <c r="B7" s="301"/>
      <c r="C7" s="256"/>
    </row>
    <row r="12" spans="1:12" ht="18" x14ac:dyDescent="0.25">
      <c r="B12" s="307" t="s">
        <v>2</v>
      </c>
      <c r="C12" s="307"/>
      <c r="D12" s="307"/>
      <c r="E12" s="307"/>
      <c r="F12" s="307"/>
      <c r="G12" s="307"/>
      <c r="H12" s="307"/>
      <c r="I12" s="307"/>
      <c r="J12" s="307"/>
      <c r="K12" s="307"/>
    </row>
    <row r="13" spans="1:12" ht="18" x14ac:dyDescent="0.25">
      <c r="B13" s="10"/>
      <c r="C13" s="10"/>
      <c r="D13" s="10"/>
      <c r="E13" s="10"/>
      <c r="F13" s="10"/>
      <c r="G13" s="10"/>
      <c r="H13" s="10"/>
      <c r="I13" s="63"/>
    </row>
    <row r="14" spans="1:12" ht="18" x14ac:dyDescent="0.25">
      <c r="B14" s="329" t="s">
        <v>158</v>
      </c>
      <c r="C14" s="329"/>
      <c r="D14" s="329"/>
      <c r="E14" s="329"/>
      <c r="F14" s="329"/>
      <c r="G14" s="329"/>
      <c r="H14" s="329"/>
      <c r="I14" s="329"/>
      <c r="J14" s="329"/>
      <c r="K14" s="329"/>
    </row>
    <row r="15" spans="1:12" ht="18" x14ac:dyDescent="0.25">
      <c r="B15" s="10"/>
      <c r="C15" s="10"/>
      <c r="D15" s="10"/>
      <c r="E15" s="10"/>
      <c r="F15" s="10"/>
      <c r="G15" s="10"/>
      <c r="H15" s="10"/>
      <c r="I15" s="10"/>
      <c r="J15" s="10"/>
      <c r="K15" s="10"/>
    </row>
    <row r="16" spans="1:12" ht="71.25" x14ac:dyDescent="0.2">
      <c r="A16" s="12" t="s">
        <v>4</v>
      </c>
      <c r="B16" s="114" t="s">
        <v>5</v>
      </c>
      <c r="C16" s="115" t="s">
        <v>50</v>
      </c>
      <c r="D16" s="116" t="s">
        <v>6</v>
      </c>
      <c r="E16" s="117" t="s">
        <v>99</v>
      </c>
      <c r="F16" s="118" t="s">
        <v>86</v>
      </c>
      <c r="G16" s="118" t="s">
        <v>52</v>
      </c>
      <c r="H16" s="119" t="s">
        <v>87</v>
      </c>
      <c r="I16" s="120" t="s">
        <v>53</v>
      </c>
      <c r="J16" s="121" t="s">
        <v>100</v>
      </c>
      <c r="K16" s="122" t="s">
        <v>54</v>
      </c>
      <c r="L16" s="123"/>
    </row>
    <row r="17" spans="1:12" ht="15" thickBot="1" x14ac:dyDescent="0.25">
      <c r="A17" s="21">
        <v>1</v>
      </c>
      <c r="B17" s="124">
        <v>2</v>
      </c>
      <c r="C17" s="125">
        <v>3</v>
      </c>
      <c r="D17" s="126">
        <v>4</v>
      </c>
      <c r="E17" s="127">
        <v>5</v>
      </c>
      <c r="F17" s="128" t="s">
        <v>55</v>
      </c>
      <c r="G17" s="129" t="s">
        <v>56</v>
      </c>
      <c r="H17" s="130" t="s">
        <v>57</v>
      </c>
      <c r="I17" s="131">
        <v>9</v>
      </c>
      <c r="J17" s="130" t="s">
        <v>58</v>
      </c>
      <c r="K17" s="132">
        <v>11</v>
      </c>
    </row>
    <row r="18" spans="1:12" ht="90" customHeight="1" thickTop="1" x14ac:dyDescent="0.2">
      <c r="A18" s="215">
        <v>1</v>
      </c>
      <c r="B18" s="137" t="s">
        <v>223</v>
      </c>
      <c r="C18" s="138">
        <v>500</v>
      </c>
      <c r="D18" s="38" t="s">
        <v>13</v>
      </c>
      <c r="E18" s="47"/>
      <c r="F18" s="139">
        <f>C18*E18</f>
        <v>0</v>
      </c>
      <c r="G18" s="34">
        <f>F18*0.22</f>
        <v>0</v>
      </c>
      <c r="H18" s="133">
        <f>F18+G18</f>
        <v>0</v>
      </c>
      <c r="I18" s="140"/>
      <c r="J18" s="135">
        <f>E18*I18</f>
        <v>0</v>
      </c>
      <c r="K18" s="48"/>
    </row>
    <row r="19" spans="1:12" ht="141" customHeight="1" x14ac:dyDescent="0.2">
      <c r="A19" s="215">
        <v>2</v>
      </c>
      <c r="B19" s="137" t="s">
        <v>222</v>
      </c>
      <c r="C19" s="138">
        <v>200</v>
      </c>
      <c r="D19" s="38" t="s">
        <v>13</v>
      </c>
      <c r="E19" s="47"/>
      <c r="F19" s="139">
        <f>C19*E19</f>
        <v>0</v>
      </c>
      <c r="G19" s="34">
        <f>F19*0.22</f>
        <v>0</v>
      </c>
      <c r="H19" s="133">
        <f>F19+G19</f>
        <v>0</v>
      </c>
      <c r="I19" s="140"/>
      <c r="J19" s="135">
        <f>E19*I19</f>
        <v>0</v>
      </c>
      <c r="K19" s="48"/>
    </row>
    <row r="20" spans="1:12" ht="144" x14ac:dyDescent="0.2">
      <c r="A20" s="215">
        <v>3</v>
      </c>
      <c r="B20" s="137" t="s">
        <v>92</v>
      </c>
      <c r="C20" s="138">
        <v>200</v>
      </c>
      <c r="D20" s="38" t="s">
        <v>13</v>
      </c>
      <c r="E20" s="47"/>
      <c r="F20" s="139">
        <f>C20*E20</f>
        <v>0</v>
      </c>
      <c r="G20" s="34">
        <f>F20*0.22</f>
        <v>0</v>
      </c>
      <c r="H20" s="133">
        <f>F20+G20</f>
        <v>0</v>
      </c>
      <c r="I20" s="140"/>
      <c r="J20" s="135">
        <f>E20*I20</f>
        <v>0</v>
      </c>
      <c r="K20" s="48"/>
    </row>
    <row r="21" spans="1:12" ht="71.25" x14ac:dyDescent="0.2">
      <c r="A21" s="12" t="s">
        <v>4</v>
      </c>
      <c r="B21" s="114" t="s">
        <v>5</v>
      </c>
      <c r="C21" s="115" t="s">
        <v>50</v>
      </c>
      <c r="D21" s="116" t="s">
        <v>6</v>
      </c>
      <c r="E21" s="117" t="s">
        <v>99</v>
      </c>
      <c r="F21" s="118" t="s">
        <v>86</v>
      </c>
      <c r="G21" s="118" t="s">
        <v>52</v>
      </c>
      <c r="H21" s="119" t="s">
        <v>87</v>
      </c>
      <c r="I21" s="120" t="s">
        <v>53</v>
      </c>
      <c r="J21" s="121" t="s">
        <v>100</v>
      </c>
      <c r="K21" s="122" t="s">
        <v>54</v>
      </c>
      <c r="L21" s="123"/>
    </row>
    <row r="22" spans="1:12" ht="15" thickBot="1" x14ac:dyDescent="0.25">
      <c r="A22" s="21">
        <v>1</v>
      </c>
      <c r="B22" s="124">
        <v>2</v>
      </c>
      <c r="C22" s="125">
        <v>3</v>
      </c>
      <c r="D22" s="126">
        <v>4</v>
      </c>
      <c r="E22" s="127">
        <v>5</v>
      </c>
      <c r="F22" s="128" t="s">
        <v>55</v>
      </c>
      <c r="G22" s="129" t="s">
        <v>56</v>
      </c>
      <c r="H22" s="130" t="s">
        <v>57</v>
      </c>
      <c r="I22" s="131">
        <v>9</v>
      </c>
      <c r="J22" s="130" t="s">
        <v>58</v>
      </c>
      <c r="K22" s="132">
        <v>11</v>
      </c>
    </row>
    <row r="23" spans="1:12" ht="160.5" customHeight="1" thickTop="1" x14ac:dyDescent="0.2">
      <c r="A23" s="212">
        <v>4</v>
      </c>
      <c r="B23" s="108" t="s">
        <v>197</v>
      </c>
      <c r="C23" s="110">
        <v>250</v>
      </c>
      <c r="D23" s="30" t="s">
        <v>13</v>
      </c>
      <c r="E23" s="141"/>
      <c r="F23" s="34">
        <f>C23*E23</f>
        <v>0</v>
      </c>
      <c r="G23" s="34">
        <f>F23*0.22</f>
        <v>0</v>
      </c>
      <c r="H23" s="133">
        <f>F23+G23</f>
        <v>0</v>
      </c>
      <c r="I23" s="134"/>
      <c r="J23" s="135">
        <f>E23*I23</f>
        <v>0</v>
      </c>
      <c r="K23" s="136"/>
    </row>
    <row r="24" spans="1:12" ht="114.75" customHeight="1" x14ac:dyDescent="0.2">
      <c r="A24" s="215">
        <v>5</v>
      </c>
      <c r="B24" s="137" t="s">
        <v>90</v>
      </c>
      <c r="C24" s="138">
        <v>200</v>
      </c>
      <c r="D24" s="38" t="s">
        <v>13</v>
      </c>
      <c r="E24" s="47"/>
      <c r="F24" s="139">
        <f>C24*E24</f>
        <v>0</v>
      </c>
      <c r="G24" s="34">
        <f>F24*0.22</f>
        <v>0</v>
      </c>
      <c r="H24" s="133">
        <f>F24+G24</f>
        <v>0</v>
      </c>
      <c r="I24" s="140"/>
      <c r="J24" s="135">
        <f>E24*I24</f>
        <v>0</v>
      </c>
      <c r="K24" s="48"/>
    </row>
    <row r="25" spans="1:12" ht="82.5" customHeight="1" x14ac:dyDescent="0.2">
      <c r="A25" s="215">
        <v>6</v>
      </c>
      <c r="B25" s="137" t="s">
        <v>89</v>
      </c>
      <c r="C25" s="138">
        <v>200</v>
      </c>
      <c r="D25" s="38" t="s">
        <v>13</v>
      </c>
      <c r="E25" s="47"/>
      <c r="F25" s="139">
        <f>C25*E25</f>
        <v>0</v>
      </c>
      <c r="G25" s="139">
        <f>F25*0.22</f>
        <v>0</v>
      </c>
      <c r="H25" s="230">
        <f>F25+G25</f>
        <v>0</v>
      </c>
      <c r="I25" s="140"/>
      <c r="J25" s="231">
        <f>E25*I25</f>
        <v>0</v>
      </c>
      <c r="K25" s="48"/>
    </row>
    <row r="26" spans="1:12" ht="102" customHeight="1" x14ac:dyDescent="0.2">
      <c r="A26" s="212">
        <v>7</v>
      </c>
      <c r="B26" s="229" t="s">
        <v>91</v>
      </c>
      <c r="C26" s="110">
        <v>10</v>
      </c>
      <c r="D26" s="30" t="s">
        <v>12</v>
      </c>
      <c r="E26" s="141"/>
      <c r="F26" s="34">
        <f>C26*E26</f>
        <v>0</v>
      </c>
      <c r="G26" s="34">
        <f>F26*0.22</f>
        <v>0</v>
      </c>
      <c r="H26" s="133">
        <f>F26+G26</f>
        <v>0</v>
      </c>
      <c r="I26" s="134"/>
      <c r="J26" s="135">
        <f>E26*I26</f>
        <v>0</v>
      </c>
      <c r="K26" s="136"/>
    </row>
    <row r="27" spans="1:12" ht="111.75" customHeight="1" thickBot="1" x14ac:dyDescent="0.25">
      <c r="A27" s="279">
        <v>8</v>
      </c>
      <c r="B27" s="142" t="s">
        <v>221</v>
      </c>
      <c r="C27" s="227">
        <v>30</v>
      </c>
      <c r="D27" s="53" t="s">
        <v>13</v>
      </c>
      <c r="E27" s="228"/>
      <c r="F27" s="34">
        <f>C27*E27</f>
        <v>0</v>
      </c>
      <c r="G27" s="34">
        <f>F27*0.22</f>
        <v>0</v>
      </c>
      <c r="H27" s="133">
        <f>F27+G27</f>
        <v>0</v>
      </c>
      <c r="I27" s="134"/>
      <c r="J27" s="135">
        <f>E27*I27</f>
        <v>0</v>
      </c>
      <c r="K27" s="136"/>
    </row>
    <row r="28" spans="1:12" s="61" customFormat="1" ht="27" customHeight="1" thickTop="1" x14ac:dyDescent="0.25">
      <c r="A28" s="330" t="s">
        <v>59</v>
      </c>
      <c r="B28" s="331"/>
      <c r="C28" s="331"/>
      <c r="D28" s="331"/>
      <c r="E28" s="331"/>
      <c r="F28" s="146">
        <f>SUM(F18:F27)</f>
        <v>0</v>
      </c>
      <c r="G28" s="59">
        <f>SUM(G18:G27)</f>
        <v>0</v>
      </c>
      <c r="H28" s="146">
        <f>SUM(H18:H27)</f>
        <v>0</v>
      </c>
      <c r="I28" s="332"/>
      <c r="J28" s="332"/>
      <c r="K28" s="333"/>
    </row>
    <row r="29" spans="1:12" s="61" customFormat="1" ht="18" x14ac:dyDescent="0.25">
      <c r="B29" s="63"/>
      <c r="C29" s="63"/>
      <c r="D29" s="63"/>
      <c r="E29" s="63"/>
      <c r="F29" s="63"/>
      <c r="G29" s="147"/>
      <c r="H29" s="63"/>
    </row>
    <row r="30" spans="1:12" s="6" customFormat="1" ht="19.5" customHeight="1" x14ac:dyDescent="0.25">
      <c r="A30" s="334"/>
      <c r="B30" s="334"/>
      <c r="C30" s="334"/>
      <c r="D30" s="334"/>
      <c r="E30" s="334"/>
      <c r="F30" s="334"/>
      <c r="G30" s="334"/>
      <c r="H30" s="334"/>
      <c r="I30" s="334"/>
      <c r="J30" s="334"/>
    </row>
    <row r="31" spans="1:12" s="6" customFormat="1" ht="15" x14ac:dyDescent="0.25">
      <c r="B31" s="148"/>
      <c r="C31" s="148"/>
      <c r="D31" s="148"/>
      <c r="E31" s="148"/>
      <c r="F31" s="148"/>
      <c r="G31" s="148"/>
      <c r="H31" s="148"/>
      <c r="I31" s="148"/>
      <c r="J31" s="148"/>
      <c r="K31" s="148"/>
    </row>
    <row r="32" spans="1:12" s="6" customFormat="1" ht="15" x14ac:dyDescent="0.25">
      <c r="B32" s="148"/>
      <c r="C32" s="148"/>
      <c r="D32" s="148"/>
      <c r="E32" s="148"/>
      <c r="F32" s="148"/>
      <c r="G32" s="148"/>
      <c r="H32" s="148"/>
      <c r="I32" s="148"/>
      <c r="J32" s="148"/>
      <c r="K32" s="148"/>
    </row>
    <row r="33" spans="1:10" ht="15" thickBot="1" x14ac:dyDescent="0.25">
      <c r="B33" s="6"/>
      <c r="C33" s="6"/>
      <c r="D33" s="6"/>
      <c r="E33" s="6"/>
      <c r="F33" s="6"/>
      <c r="G33" s="6"/>
      <c r="H33" s="6"/>
      <c r="I33" s="6"/>
    </row>
    <row r="34" spans="1:10" ht="29.25" customHeight="1" thickTop="1" thickBot="1" x14ac:dyDescent="0.3">
      <c r="A34" s="310" t="s">
        <v>17</v>
      </c>
      <c r="B34" s="310"/>
      <c r="C34" s="310"/>
      <c r="D34" s="310"/>
      <c r="E34" s="311"/>
      <c r="F34" s="312">
        <f>F28</f>
        <v>0</v>
      </c>
      <c r="G34" s="313"/>
      <c r="H34" s="6" t="s">
        <v>18</v>
      </c>
      <c r="I34" s="72" t="s">
        <v>47</v>
      </c>
    </row>
    <row r="35" spans="1:10" s="67" customFormat="1" ht="19.5" thickTop="1" thickBot="1" x14ac:dyDescent="0.3">
      <c r="B35" s="6"/>
      <c r="C35" s="6"/>
      <c r="D35" s="6"/>
      <c r="E35" s="66"/>
      <c r="F35" s="70"/>
      <c r="G35" s="70"/>
      <c r="H35" s="6"/>
      <c r="I35" s="6"/>
    </row>
    <row r="36" spans="1:10" s="67" customFormat="1" ht="27.75" customHeight="1" thickTop="1" thickBot="1" x14ac:dyDescent="0.3">
      <c r="A36" s="302" t="s">
        <v>19</v>
      </c>
      <c r="B36" s="302"/>
      <c r="C36" s="302"/>
      <c r="D36" s="302"/>
      <c r="E36" s="303"/>
      <c r="F36" s="312">
        <f>H28</f>
        <v>0</v>
      </c>
      <c r="G36" s="313"/>
      <c r="H36" s="6" t="s">
        <v>18</v>
      </c>
      <c r="I36" s="6"/>
    </row>
    <row r="37" spans="1:10" s="67" customFormat="1" ht="15.75" thickTop="1" x14ac:dyDescent="0.2">
      <c r="B37" s="72"/>
      <c r="C37" s="72"/>
      <c r="D37" s="72"/>
      <c r="E37" s="72"/>
      <c r="F37" s="72"/>
      <c r="G37" s="72"/>
      <c r="H37" s="72"/>
      <c r="I37" s="6"/>
    </row>
    <row r="38" spans="1:10" ht="14.25" x14ac:dyDescent="0.2">
      <c r="B38" s="72" t="s">
        <v>47</v>
      </c>
      <c r="C38" s="72"/>
      <c r="D38" s="72"/>
      <c r="E38" s="72"/>
      <c r="F38" s="72"/>
      <c r="G38" s="72"/>
      <c r="H38" s="72"/>
      <c r="I38" s="72"/>
    </row>
    <row r="39" spans="1:10" s="67" customFormat="1" ht="15" x14ac:dyDescent="0.2">
      <c r="A39" s="335" t="s">
        <v>20</v>
      </c>
      <c r="B39" s="335"/>
      <c r="C39" s="6"/>
      <c r="E39" s="102" t="s">
        <v>21</v>
      </c>
      <c r="F39" s="6"/>
      <c r="G39" s="6"/>
      <c r="H39" s="6" t="s">
        <v>60</v>
      </c>
      <c r="I39" s="6"/>
    </row>
    <row r="40" spans="1:10" s="67" customFormat="1" ht="15" x14ac:dyDescent="0.2">
      <c r="B40" s="6"/>
      <c r="C40" s="6"/>
      <c r="D40" s="6"/>
      <c r="E40" s="6"/>
      <c r="F40" s="6"/>
      <c r="G40" s="6"/>
      <c r="H40" s="6"/>
      <c r="I40" s="6"/>
    </row>
    <row r="41" spans="1:10" s="67" customFormat="1" ht="15" x14ac:dyDescent="0.2">
      <c r="A41" s="335" t="s">
        <v>23</v>
      </c>
      <c r="B41" s="335"/>
      <c r="C41" s="335"/>
      <c r="D41" s="6"/>
      <c r="E41" s="6"/>
      <c r="F41" s="6"/>
      <c r="G41" s="74"/>
      <c r="H41" s="74"/>
      <c r="I41" s="74"/>
      <c r="J41" s="149"/>
    </row>
    <row r="42" spans="1:10" s="67" customFormat="1" ht="15" x14ac:dyDescent="0.2">
      <c r="A42" s="288"/>
      <c r="B42" s="288"/>
      <c r="C42" s="288"/>
      <c r="D42" s="6"/>
      <c r="E42" s="6"/>
      <c r="F42" s="6"/>
      <c r="G42" s="237"/>
      <c r="H42" s="237"/>
      <c r="I42" s="237"/>
      <c r="J42" s="238"/>
    </row>
    <row r="43" spans="1:10" s="67" customFormat="1" ht="15" x14ac:dyDescent="0.2">
      <c r="A43" s="233"/>
      <c r="B43" s="233"/>
      <c r="C43" s="233"/>
      <c r="D43" s="6"/>
      <c r="E43" s="6"/>
      <c r="F43" s="6"/>
      <c r="G43" s="237"/>
      <c r="H43" s="237"/>
      <c r="I43" s="237"/>
      <c r="J43" s="238"/>
    </row>
    <row r="44" spans="1:10" s="6" customFormat="1" ht="19.5" customHeight="1" x14ac:dyDescent="0.2">
      <c r="A44" s="364" t="s">
        <v>182</v>
      </c>
      <c r="B44" s="364"/>
      <c r="C44" s="364"/>
      <c r="D44" s="364"/>
      <c r="E44" s="364"/>
      <c r="F44" s="364"/>
      <c r="G44" s="364"/>
      <c r="H44" s="364"/>
      <c r="I44" s="364"/>
      <c r="J44" s="364"/>
    </row>
    <row r="45" spans="1:10" s="6" customFormat="1" ht="57" customHeight="1" x14ac:dyDescent="0.2">
      <c r="A45" s="324" t="s">
        <v>181</v>
      </c>
      <c r="B45" s="325"/>
      <c r="C45" s="325"/>
      <c r="D45" s="325"/>
      <c r="E45" s="325"/>
      <c r="F45" s="325"/>
      <c r="G45" s="325"/>
      <c r="H45" s="325"/>
      <c r="I45" s="325"/>
      <c r="J45" s="325"/>
    </row>
    <row r="46" spans="1:10" s="67" customFormat="1" ht="15" x14ac:dyDescent="0.2">
      <c r="A46" s="233"/>
      <c r="B46" s="233"/>
      <c r="C46" s="233"/>
      <c r="D46" s="6"/>
      <c r="E46" s="6"/>
      <c r="F46" s="6"/>
      <c r="G46" s="237"/>
      <c r="H46" s="237"/>
      <c r="I46" s="237"/>
      <c r="J46" s="238"/>
    </row>
    <row r="49" spans="1:12" x14ac:dyDescent="0.2">
      <c r="A49" s="318" t="s">
        <v>24</v>
      </c>
      <c r="B49" s="318"/>
      <c r="C49" s="75"/>
      <c r="D49" s="75"/>
      <c r="E49" s="75"/>
      <c r="F49" s="76"/>
      <c r="G49" s="76"/>
      <c r="H49" s="76"/>
      <c r="I49" s="76"/>
      <c r="J49" s="76"/>
      <c r="K49" s="75"/>
      <c r="L49" s="75"/>
    </row>
    <row r="50" spans="1:12" ht="16.5" customHeight="1" x14ac:dyDescent="0.2">
      <c r="A50" s="318" t="s">
        <v>25</v>
      </c>
      <c r="B50" s="318"/>
      <c r="C50" s="75"/>
      <c r="D50" s="75"/>
      <c r="E50" s="75"/>
      <c r="F50" s="76"/>
      <c r="G50" s="76"/>
      <c r="H50" s="76"/>
      <c r="I50" s="76"/>
      <c r="J50" s="76"/>
      <c r="K50" s="75"/>
      <c r="L50" s="75"/>
    </row>
    <row r="51" spans="1:12" ht="21" customHeight="1" x14ac:dyDescent="0.2">
      <c r="A51" s="319" t="s">
        <v>26</v>
      </c>
      <c r="B51" s="319"/>
      <c r="C51" s="75"/>
      <c r="D51" s="75"/>
      <c r="E51" s="75"/>
      <c r="F51" s="76"/>
      <c r="G51" s="76"/>
      <c r="H51" s="76"/>
      <c r="I51" s="76"/>
      <c r="J51" s="76"/>
      <c r="K51" s="75"/>
      <c r="L51" s="75"/>
    </row>
    <row r="52" spans="1:12" ht="21" customHeight="1" x14ac:dyDescent="0.2">
      <c r="A52" s="318" t="s">
        <v>27</v>
      </c>
      <c r="B52" s="318"/>
      <c r="C52" s="75"/>
      <c r="D52" s="75"/>
      <c r="E52" s="75"/>
      <c r="F52" s="76"/>
      <c r="G52" s="76"/>
      <c r="H52" s="76"/>
      <c r="I52" s="76"/>
      <c r="J52" s="76"/>
      <c r="K52" s="75"/>
      <c r="L52" s="75"/>
    </row>
  </sheetData>
  <sheetProtection selectLockedCells="1"/>
  <mergeCells count="22">
    <mergeCell ref="A51:B51"/>
    <mergeCell ref="A52:B52"/>
    <mergeCell ref="A36:E36"/>
    <mergeCell ref="F36:G36"/>
    <mergeCell ref="A39:B39"/>
    <mergeCell ref="A41:C41"/>
    <mergeCell ref="A49:B49"/>
    <mergeCell ref="A50:B50"/>
    <mergeCell ref="A44:J44"/>
    <mergeCell ref="A45:J45"/>
    <mergeCell ref="B14:K14"/>
    <mergeCell ref="A28:E28"/>
    <mergeCell ref="I28:K28"/>
    <mergeCell ref="A34:E34"/>
    <mergeCell ref="F34:G34"/>
    <mergeCell ref="A30:J30"/>
    <mergeCell ref="B12:K12"/>
    <mergeCell ref="A1:B1"/>
    <mergeCell ref="A6:B6"/>
    <mergeCell ref="A7:B7"/>
    <mergeCell ref="A2:B3"/>
    <mergeCell ref="A4:B5"/>
  </mergeCells>
  <pageMargins left="0.59055118110236227" right="0.39370078740157483" top="0.39370078740157483" bottom="0.39370078740157483" header="0.19685039370078741" footer="0.19685039370078741"/>
  <pageSetup paperSize="9" scale="75" orientation="landscape" r:id="rId1"/>
  <headerFooter>
    <oddHeader>&amp;L&amp;10Vrtec Antona Medveda Kamnik&amp;C&amp;10Čistilni, higienski in pomožni material JN 1/2024&amp;RSklop 3: Sredstva za vzdrževanje higiene perila</oddHeader>
    <oddFooter>&amp;C&amp;10Stran &amp;P</oddFooter>
  </headerFooter>
  <rowBreaks count="1" manualBreakCount="1">
    <brk id="2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58"/>
  <sheetViews>
    <sheetView view="pageLayout" zoomScale="85" zoomScaleNormal="100" zoomScalePageLayoutView="85" workbookViewId="0">
      <selection activeCell="G18" sqref="G18"/>
    </sheetView>
  </sheetViews>
  <sheetFormatPr defaultRowHeight="12.75" x14ac:dyDescent="0.2"/>
  <cols>
    <col min="1" max="1" width="5.5" style="3" customWidth="1"/>
    <col min="2" max="2" width="56.5" style="3" customWidth="1"/>
    <col min="3" max="3" width="8.375" style="3" customWidth="1"/>
    <col min="4" max="4" width="6.75" style="3" customWidth="1"/>
    <col min="5" max="5" width="11.25" style="3" customWidth="1"/>
    <col min="6" max="6" width="12.375" style="3" customWidth="1"/>
    <col min="7" max="7" width="7.75" style="3" customWidth="1"/>
    <col min="8" max="8" width="12.75" style="3" customWidth="1"/>
    <col min="9" max="9" width="12.625" style="3" customWidth="1"/>
    <col min="10" max="10" width="11.75" style="150" customWidth="1"/>
    <col min="11" max="11" width="23.375" style="3" customWidth="1"/>
    <col min="12" max="16384" width="9" style="3"/>
  </cols>
  <sheetData>
    <row r="1" spans="1:12" ht="15" x14ac:dyDescent="0.2">
      <c r="A1" s="306" t="s">
        <v>111</v>
      </c>
      <c r="B1" s="306"/>
      <c r="C1" s="1"/>
    </row>
    <row r="2" spans="1:12" ht="15" x14ac:dyDescent="0.25">
      <c r="A2" s="301" t="s">
        <v>0</v>
      </c>
      <c r="B2" s="301"/>
      <c r="C2" s="256"/>
      <c r="F2" s="5"/>
    </row>
    <row r="3" spans="1:12" ht="14.25" x14ac:dyDescent="0.2">
      <c r="A3" s="301"/>
      <c r="B3" s="301"/>
      <c r="C3" s="256"/>
      <c r="F3" s="6"/>
    </row>
    <row r="4" spans="1:12" ht="14.25" x14ac:dyDescent="0.2">
      <c r="A4" s="301" t="s">
        <v>109</v>
      </c>
      <c r="B4" s="301"/>
      <c r="C4" s="256"/>
      <c r="F4" s="6"/>
    </row>
    <row r="5" spans="1:12" ht="14.25" x14ac:dyDescent="0.2">
      <c r="A5" s="301"/>
      <c r="B5" s="301"/>
      <c r="C5" s="256"/>
      <c r="F5" s="6"/>
    </row>
    <row r="6" spans="1:12" ht="19.5" customHeight="1" x14ac:dyDescent="0.2">
      <c r="A6" s="301" t="s">
        <v>1</v>
      </c>
      <c r="B6" s="301"/>
      <c r="C6" s="256"/>
      <c r="F6" s="6"/>
    </row>
    <row r="7" spans="1:12" ht="19.5" customHeight="1" x14ac:dyDescent="0.2">
      <c r="A7" s="301" t="s">
        <v>110</v>
      </c>
      <c r="B7" s="301"/>
      <c r="C7" s="256"/>
    </row>
    <row r="11" spans="1:12" ht="18" x14ac:dyDescent="0.25">
      <c r="B11" s="307" t="s">
        <v>2</v>
      </c>
      <c r="C11" s="307"/>
      <c r="D11" s="307"/>
      <c r="E11" s="307"/>
      <c r="F11" s="307"/>
      <c r="G11" s="307"/>
      <c r="H11" s="307"/>
      <c r="I11" s="307"/>
      <c r="J11" s="307"/>
      <c r="K11" s="307"/>
    </row>
    <row r="12" spans="1:12" ht="18" x14ac:dyDescent="0.25">
      <c r="B12" s="10"/>
      <c r="C12" s="10"/>
      <c r="D12" s="10"/>
      <c r="E12" s="10"/>
      <c r="F12" s="10"/>
      <c r="G12" s="10"/>
      <c r="H12" s="10"/>
      <c r="I12" s="63"/>
      <c r="J12" s="151"/>
    </row>
    <row r="13" spans="1:12" ht="18" x14ac:dyDescent="0.25">
      <c r="B13" s="307" t="s">
        <v>159</v>
      </c>
      <c r="C13" s="307"/>
      <c r="D13" s="307"/>
      <c r="E13" s="307"/>
      <c r="F13" s="307"/>
      <c r="G13" s="307"/>
      <c r="H13" s="307"/>
      <c r="I13" s="307"/>
      <c r="J13" s="307"/>
      <c r="K13" s="307"/>
    </row>
    <row r="14" spans="1:12" ht="18" x14ac:dyDescent="0.25">
      <c r="B14" s="10"/>
      <c r="C14" s="10"/>
      <c r="D14" s="10"/>
      <c r="E14" s="10"/>
      <c r="F14" s="10"/>
      <c r="G14" s="10"/>
      <c r="H14" s="10"/>
      <c r="I14" s="10"/>
      <c r="J14" s="152"/>
      <c r="K14" s="10"/>
    </row>
    <row r="15" spans="1:12" ht="72" customHeight="1" x14ac:dyDescent="0.2">
      <c r="A15" s="12" t="s">
        <v>4</v>
      </c>
      <c r="B15" s="153" t="s">
        <v>5</v>
      </c>
      <c r="C15" s="115" t="s">
        <v>50</v>
      </c>
      <c r="D15" s="116" t="s">
        <v>6</v>
      </c>
      <c r="E15" s="117" t="s">
        <v>99</v>
      </c>
      <c r="F15" s="118" t="s">
        <v>86</v>
      </c>
      <c r="G15" s="154" t="s">
        <v>61</v>
      </c>
      <c r="H15" s="119" t="s">
        <v>87</v>
      </c>
      <c r="I15" s="120" t="s">
        <v>62</v>
      </c>
      <c r="J15" s="242" t="s">
        <v>100</v>
      </c>
      <c r="K15" s="122" t="s">
        <v>54</v>
      </c>
      <c r="L15" s="123"/>
    </row>
    <row r="16" spans="1:12" ht="15" thickBot="1" x14ac:dyDescent="0.25">
      <c r="A16" s="21">
        <v>1</v>
      </c>
      <c r="B16" s="126">
        <v>2</v>
      </c>
      <c r="C16" s="125">
        <v>3</v>
      </c>
      <c r="D16" s="126">
        <v>4</v>
      </c>
      <c r="E16" s="127">
        <v>5</v>
      </c>
      <c r="F16" s="128" t="s">
        <v>55</v>
      </c>
      <c r="G16" s="155">
        <v>7</v>
      </c>
      <c r="H16" s="130" t="s">
        <v>57</v>
      </c>
      <c r="I16" s="131">
        <v>9</v>
      </c>
      <c r="J16" s="243" t="s">
        <v>63</v>
      </c>
      <c r="K16" s="132">
        <v>11</v>
      </c>
    </row>
    <row r="17" spans="1:12" ht="177" customHeight="1" thickTop="1" x14ac:dyDescent="0.2">
      <c r="A17" s="212">
        <v>1</v>
      </c>
      <c r="B17" s="156" t="s">
        <v>224</v>
      </c>
      <c r="C17" s="31">
        <v>12000</v>
      </c>
      <c r="D17" s="109" t="s">
        <v>14</v>
      </c>
      <c r="E17" s="141"/>
      <c r="F17" s="34">
        <f t="shared" ref="F17:F22" si="0">C17*E17</f>
        <v>0</v>
      </c>
      <c r="G17" s="157"/>
      <c r="H17" s="158">
        <f>F17+(F17*G17)</f>
        <v>0</v>
      </c>
      <c r="I17" s="159"/>
      <c r="J17" s="244">
        <f>E17*I17</f>
        <v>0</v>
      </c>
      <c r="K17" s="160"/>
    </row>
    <row r="18" spans="1:12" ht="185.25" customHeight="1" x14ac:dyDescent="0.2">
      <c r="A18" s="215">
        <v>2</v>
      </c>
      <c r="B18" s="156" t="s">
        <v>225</v>
      </c>
      <c r="C18" s="43">
        <v>45000</v>
      </c>
      <c r="D18" s="46" t="s">
        <v>14</v>
      </c>
      <c r="E18" s="47"/>
      <c r="F18" s="139">
        <f t="shared" si="0"/>
        <v>0</v>
      </c>
      <c r="G18" s="157"/>
      <c r="H18" s="158">
        <f>F18+(F18*G18)</f>
        <v>0</v>
      </c>
      <c r="I18" s="161"/>
      <c r="J18" s="244">
        <f>E18*I18</f>
        <v>0</v>
      </c>
      <c r="K18" s="162"/>
    </row>
    <row r="19" spans="1:12" ht="72" customHeight="1" x14ac:dyDescent="0.2">
      <c r="A19" s="12" t="s">
        <v>4</v>
      </c>
      <c r="B19" s="153" t="s">
        <v>5</v>
      </c>
      <c r="C19" s="115" t="s">
        <v>50</v>
      </c>
      <c r="D19" s="116" t="s">
        <v>6</v>
      </c>
      <c r="E19" s="117" t="s">
        <v>99</v>
      </c>
      <c r="F19" s="118" t="s">
        <v>86</v>
      </c>
      <c r="G19" s="154" t="s">
        <v>61</v>
      </c>
      <c r="H19" s="119" t="s">
        <v>87</v>
      </c>
      <c r="I19" s="120" t="s">
        <v>62</v>
      </c>
      <c r="J19" s="242" t="s">
        <v>100</v>
      </c>
      <c r="K19" s="122" t="s">
        <v>54</v>
      </c>
      <c r="L19" s="123"/>
    </row>
    <row r="20" spans="1:12" ht="15" thickBot="1" x14ac:dyDescent="0.25">
      <c r="A20" s="21">
        <v>1</v>
      </c>
      <c r="B20" s="126">
        <v>2</v>
      </c>
      <c r="C20" s="125">
        <v>3</v>
      </c>
      <c r="D20" s="126">
        <v>4</v>
      </c>
      <c r="E20" s="127">
        <v>5</v>
      </c>
      <c r="F20" s="128" t="s">
        <v>55</v>
      </c>
      <c r="G20" s="155">
        <v>7</v>
      </c>
      <c r="H20" s="130" t="s">
        <v>57</v>
      </c>
      <c r="I20" s="131">
        <v>9</v>
      </c>
      <c r="J20" s="243" t="s">
        <v>63</v>
      </c>
      <c r="K20" s="132">
        <v>11</v>
      </c>
    </row>
    <row r="21" spans="1:12" ht="183.75" customHeight="1" thickTop="1" x14ac:dyDescent="0.2">
      <c r="A21" s="215">
        <v>3</v>
      </c>
      <c r="B21" s="156" t="s">
        <v>226</v>
      </c>
      <c r="C21" s="43">
        <v>30000</v>
      </c>
      <c r="D21" s="46" t="s">
        <v>14</v>
      </c>
      <c r="E21" s="47"/>
      <c r="F21" s="139">
        <f>C21*E21</f>
        <v>0</v>
      </c>
      <c r="G21" s="157"/>
      <c r="H21" s="158">
        <f>F21+(F21*G21)</f>
        <v>0</v>
      </c>
      <c r="I21" s="161"/>
      <c r="J21" s="244">
        <f>E21*I21</f>
        <v>0</v>
      </c>
      <c r="K21" s="162"/>
    </row>
    <row r="22" spans="1:12" ht="182.25" customHeight="1" x14ac:dyDescent="0.2">
      <c r="A22" s="212">
        <v>4</v>
      </c>
      <c r="B22" s="156" t="s">
        <v>227</v>
      </c>
      <c r="C22" s="31">
        <v>700</v>
      </c>
      <c r="D22" s="109" t="s">
        <v>14</v>
      </c>
      <c r="E22" s="141"/>
      <c r="F22" s="34">
        <f t="shared" si="0"/>
        <v>0</v>
      </c>
      <c r="G22" s="157"/>
      <c r="H22" s="158">
        <f>F22+(F22*G22)</f>
        <v>0</v>
      </c>
      <c r="I22" s="159"/>
      <c r="J22" s="244">
        <f>E22*I22</f>
        <v>0</v>
      </c>
      <c r="K22" s="160"/>
    </row>
    <row r="23" spans="1:12" ht="190.5" customHeight="1" x14ac:dyDescent="0.2">
      <c r="A23" s="212">
        <v>5</v>
      </c>
      <c r="B23" s="156" t="s">
        <v>228</v>
      </c>
      <c r="C23" s="31">
        <v>200</v>
      </c>
      <c r="D23" s="109" t="s">
        <v>14</v>
      </c>
      <c r="E23" s="141"/>
      <c r="F23" s="34">
        <f>C23*E23</f>
        <v>0</v>
      </c>
      <c r="G23" s="157"/>
      <c r="H23" s="158">
        <f>F23+(F23*G23)</f>
        <v>0</v>
      </c>
      <c r="I23" s="159"/>
      <c r="J23" s="244">
        <f>E23*I23</f>
        <v>0</v>
      </c>
      <c r="K23" s="160"/>
    </row>
    <row r="24" spans="1:12" ht="72" customHeight="1" x14ac:dyDescent="0.2">
      <c r="A24" s="12" t="s">
        <v>4</v>
      </c>
      <c r="B24" s="153" t="s">
        <v>5</v>
      </c>
      <c r="C24" s="115" t="s">
        <v>50</v>
      </c>
      <c r="D24" s="116" t="s">
        <v>6</v>
      </c>
      <c r="E24" s="117" t="s">
        <v>99</v>
      </c>
      <c r="F24" s="118" t="s">
        <v>86</v>
      </c>
      <c r="G24" s="154" t="s">
        <v>61</v>
      </c>
      <c r="H24" s="119" t="s">
        <v>87</v>
      </c>
      <c r="I24" s="120" t="s">
        <v>62</v>
      </c>
      <c r="J24" s="121" t="s">
        <v>100</v>
      </c>
      <c r="K24" s="122" t="s">
        <v>54</v>
      </c>
      <c r="L24" s="123"/>
    </row>
    <row r="25" spans="1:12" ht="15" thickBot="1" x14ac:dyDescent="0.25">
      <c r="A25" s="21">
        <v>1</v>
      </c>
      <c r="B25" s="126">
        <v>2</v>
      </c>
      <c r="C25" s="125">
        <v>3</v>
      </c>
      <c r="D25" s="126">
        <v>4</v>
      </c>
      <c r="E25" s="127">
        <v>5</v>
      </c>
      <c r="F25" s="128" t="s">
        <v>55</v>
      </c>
      <c r="G25" s="155">
        <v>7</v>
      </c>
      <c r="H25" s="130" t="s">
        <v>57</v>
      </c>
      <c r="I25" s="131">
        <v>9</v>
      </c>
      <c r="J25" s="130" t="s">
        <v>63</v>
      </c>
      <c r="K25" s="132">
        <v>11</v>
      </c>
    </row>
    <row r="26" spans="1:12" ht="179.25" customHeight="1" thickTop="1" x14ac:dyDescent="0.2">
      <c r="A26" s="215">
        <v>6</v>
      </c>
      <c r="B26" s="156" t="s">
        <v>229</v>
      </c>
      <c r="C26" s="43">
        <v>500</v>
      </c>
      <c r="D26" s="46" t="s">
        <v>14</v>
      </c>
      <c r="E26" s="47"/>
      <c r="F26" s="139">
        <f t="shared" ref="F26:F32" si="1">C26*E26</f>
        <v>0</v>
      </c>
      <c r="G26" s="157"/>
      <c r="H26" s="158">
        <f t="shared" ref="H26:H32" si="2">F26+(F26*G26)</f>
        <v>0</v>
      </c>
      <c r="I26" s="161"/>
      <c r="J26" s="244">
        <f>E26*I26</f>
        <v>0</v>
      </c>
      <c r="K26" s="162"/>
    </row>
    <row r="27" spans="1:12" ht="124.5" customHeight="1" x14ac:dyDescent="0.2">
      <c r="A27" s="215">
        <v>7</v>
      </c>
      <c r="B27" s="163" t="s">
        <v>230</v>
      </c>
      <c r="C27" s="43">
        <v>4000</v>
      </c>
      <c r="D27" s="46" t="s">
        <v>64</v>
      </c>
      <c r="E27" s="47"/>
      <c r="F27" s="139">
        <f t="shared" si="1"/>
        <v>0</v>
      </c>
      <c r="G27" s="157"/>
      <c r="H27" s="158">
        <f t="shared" si="2"/>
        <v>0</v>
      </c>
      <c r="I27" s="161"/>
      <c r="J27" s="244">
        <f>(E27*I27)/100</f>
        <v>0</v>
      </c>
      <c r="K27" s="164"/>
    </row>
    <row r="28" spans="1:12" ht="65.25" customHeight="1" x14ac:dyDescent="0.2">
      <c r="A28" s="215">
        <v>8</v>
      </c>
      <c r="B28" s="163" t="s">
        <v>105</v>
      </c>
      <c r="C28" s="43">
        <v>300</v>
      </c>
      <c r="D28" s="38" t="s">
        <v>14</v>
      </c>
      <c r="E28" s="47"/>
      <c r="F28" s="139">
        <f t="shared" si="1"/>
        <v>0</v>
      </c>
      <c r="G28" s="157"/>
      <c r="H28" s="158">
        <f t="shared" si="2"/>
        <v>0</v>
      </c>
      <c r="I28" s="161"/>
      <c r="J28" s="244">
        <f>E28*I28</f>
        <v>0</v>
      </c>
      <c r="K28" s="164"/>
    </row>
    <row r="29" spans="1:12" ht="64.5" customHeight="1" x14ac:dyDescent="0.2">
      <c r="A29" s="215">
        <v>9</v>
      </c>
      <c r="B29" s="163" t="s">
        <v>106</v>
      </c>
      <c r="C29" s="43">
        <v>40</v>
      </c>
      <c r="D29" s="38" t="s">
        <v>14</v>
      </c>
      <c r="E29" s="47"/>
      <c r="F29" s="139">
        <f t="shared" si="1"/>
        <v>0</v>
      </c>
      <c r="G29" s="157"/>
      <c r="H29" s="158">
        <f t="shared" si="2"/>
        <v>0</v>
      </c>
      <c r="I29" s="161"/>
      <c r="J29" s="244">
        <f>E29*I29</f>
        <v>0</v>
      </c>
      <c r="K29" s="164"/>
    </row>
    <row r="30" spans="1:12" ht="80.25" customHeight="1" x14ac:dyDescent="0.2">
      <c r="A30" s="215">
        <v>10</v>
      </c>
      <c r="B30" s="163" t="s">
        <v>112</v>
      </c>
      <c r="C30" s="43">
        <v>15000</v>
      </c>
      <c r="D30" s="46" t="s">
        <v>65</v>
      </c>
      <c r="E30" s="47"/>
      <c r="F30" s="139">
        <f t="shared" si="1"/>
        <v>0</v>
      </c>
      <c r="G30" s="157"/>
      <c r="H30" s="158">
        <f t="shared" si="2"/>
        <v>0</v>
      </c>
      <c r="I30" s="161"/>
      <c r="J30" s="244">
        <f>E30*I30</f>
        <v>0</v>
      </c>
      <c r="K30" s="164"/>
    </row>
    <row r="31" spans="1:12" ht="62.25" customHeight="1" x14ac:dyDescent="0.2">
      <c r="A31" s="212">
        <v>11</v>
      </c>
      <c r="B31" s="165" t="s">
        <v>164</v>
      </c>
      <c r="C31" s="31">
        <v>5</v>
      </c>
      <c r="D31" s="109" t="s">
        <v>14</v>
      </c>
      <c r="E31" s="141"/>
      <c r="F31" s="34">
        <f t="shared" si="1"/>
        <v>0</v>
      </c>
      <c r="G31" s="157"/>
      <c r="H31" s="158">
        <f t="shared" si="2"/>
        <v>0</v>
      </c>
      <c r="I31" s="166" t="s">
        <v>66</v>
      </c>
      <c r="J31" s="166" t="s">
        <v>66</v>
      </c>
      <c r="K31" s="160"/>
    </row>
    <row r="32" spans="1:12" ht="38.25" customHeight="1" x14ac:dyDescent="0.2">
      <c r="A32" s="215">
        <v>12</v>
      </c>
      <c r="B32" s="165" t="s">
        <v>107</v>
      </c>
      <c r="C32" s="31">
        <v>5</v>
      </c>
      <c r="D32" s="109" t="s">
        <v>14</v>
      </c>
      <c r="E32" s="141"/>
      <c r="F32" s="139">
        <f t="shared" si="1"/>
        <v>0</v>
      </c>
      <c r="G32" s="157"/>
      <c r="H32" s="158">
        <f t="shared" si="2"/>
        <v>0</v>
      </c>
      <c r="I32" s="167" t="s">
        <v>66</v>
      </c>
      <c r="J32" s="167" t="s">
        <v>66</v>
      </c>
      <c r="K32" s="160"/>
    </row>
    <row r="33" spans="1:12" ht="72" customHeight="1" x14ac:dyDescent="0.2">
      <c r="A33" s="12" t="s">
        <v>4</v>
      </c>
      <c r="B33" s="153" t="s">
        <v>5</v>
      </c>
      <c r="C33" s="115" t="s">
        <v>50</v>
      </c>
      <c r="D33" s="116" t="s">
        <v>6</v>
      </c>
      <c r="E33" s="117" t="s">
        <v>99</v>
      </c>
      <c r="F33" s="118" t="s">
        <v>86</v>
      </c>
      <c r="G33" s="154" t="s">
        <v>61</v>
      </c>
      <c r="H33" s="119" t="s">
        <v>87</v>
      </c>
      <c r="I33" s="120" t="s">
        <v>62</v>
      </c>
      <c r="J33" s="242" t="s">
        <v>100</v>
      </c>
      <c r="K33" s="122" t="s">
        <v>54</v>
      </c>
      <c r="L33" s="123"/>
    </row>
    <row r="34" spans="1:12" ht="15" thickBot="1" x14ac:dyDescent="0.25">
      <c r="A34" s="21">
        <v>1</v>
      </c>
      <c r="B34" s="126">
        <v>2</v>
      </c>
      <c r="C34" s="125">
        <v>3</v>
      </c>
      <c r="D34" s="126">
        <v>4</v>
      </c>
      <c r="E34" s="127">
        <v>5</v>
      </c>
      <c r="F34" s="128" t="s">
        <v>55</v>
      </c>
      <c r="G34" s="155">
        <v>7</v>
      </c>
      <c r="H34" s="130" t="s">
        <v>57</v>
      </c>
      <c r="I34" s="131">
        <v>9</v>
      </c>
      <c r="J34" s="243" t="s">
        <v>63</v>
      </c>
      <c r="K34" s="132">
        <v>11</v>
      </c>
    </row>
    <row r="35" spans="1:12" ht="75.75" customHeight="1" thickTop="1" thickBot="1" x14ac:dyDescent="0.25">
      <c r="A35" s="279">
        <v>13</v>
      </c>
      <c r="B35" s="168" t="s">
        <v>108</v>
      </c>
      <c r="C35" s="143">
        <v>5</v>
      </c>
      <c r="D35" s="169" t="s">
        <v>14</v>
      </c>
      <c r="E35" s="144"/>
      <c r="F35" s="57">
        <f>C35*E35</f>
        <v>0</v>
      </c>
      <c r="G35" s="170"/>
      <c r="H35" s="171">
        <f>F35+(F35*G35)</f>
        <v>0</v>
      </c>
      <c r="I35" s="172" t="s">
        <v>66</v>
      </c>
      <c r="J35" s="172" t="s">
        <v>66</v>
      </c>
      <c r="K35" s="173"/>
    </row>
    <row r="36" spans="1:12" s="61" customFormat="1" ht="26.25" customHeight="1" thickTop="1" x14ac:dyDescent="0.25">
      <c r="A36" s="339" t="s">
        <v>67</v>
      </c>
      <c r="B36" s="340"/>
      <c r="C36" s="340"/>
      <c r="D36" s="340"/>
      <c r="E36" s="341"/>
      <c r="F36" s="174">
        <f>SUM(F17:F35)</f>
        <v>0</v>
      </c>
      <c r="G36" s="174"/>
      <c r="H36" s="175">
        <f>SUM(H17:H35)</f>
        <v>0</v>
      </c>
      <c r="I36" s="342"/>
      <c r="J36" s="343"/>
      <c r="K36" s="344"/>
    </row>
    <row r="37" spans="1:12" ht="9.75" customHeight="1" x14ac:dyDescent="0.2">
      <c r="B37" s="6"/>
      <c r="C37" s="6"/>
      <c r="D37" s="6"/>
      <c r="E37" s="6"/>
      <c r="F37" s="6"/>
      <c r="G37" s="6"/>
      <c r="H37" s="6"/>
      <c r="I37" s="6"/>
      <c r="J37" s="176"/>
    </row>
    <row r="38" spans="1:12" ht="18.75" customHeight="1" x14ac:dyDescent="0.2">
      <c r="A38" s="348"/>
      <c r="B38" s="348"/>
      <c r="C38" s="348"/>
      <c r="D38" s="348"/>
      <c r="E38" s="348"/>
      <c r="F38" s="348"/>
      <c r="G38" s="348"/>
      <c r="H38" s="348"/>
      <c r="I38" s="348"/>
      <c r="J38" s="348"/>
    </row>
    <row r="39" spans="1:12" ht="18.75" customHeight="1" x14ac:dyDescent="0.2">
      <c r="A39" s="302"/>
      <c r="B39" s="302"/>
      <c r="C39" s="302"/>
      <c r="D39" s="302"/>
      <c r="E39" s="302"/>
      <c r="F39" s="302"/>
      <c r="G39" s="302"/>
      <c r="H39" s="302"/>
      <c r="I39" s="302"/>
      <c r="J39" s="302"/>
      <c r="K39" s="3" t="s">
        <v>47</v>
      </c>
    </row>
    <row r="40" spans="1:12" ht="18.75" customHeight="1" x14ac:dyDescent="0.25">
      <c r="A40" s="286"/>
      <c r="B40" s="286"/>
      <c r="C40" s="286"/>
      <c r="D40" s="286"/>
      <c r="E40" s="286"/>
      <c r="F40" s="286"/>
      <c r="G40" s="286"/>
      <c r="H40" s="286"/>
      <c r="I40" s="286"/>
      <c r="J40" s="286"/>
    </row>
    <row r="41" spans="1:12" ht="18.75" customHeight="1" thickBot="1" x14ac:dyDescent="0.3">
      <c r="A41" s="282"/>
      <c r="B41" s="282"/>
      <c r="C41" s="282"/>
      <c r="D41" s="282"/>
      <c r="E41" s="282"/>
      <c r="F41" s="282"/>
      <c r="G41" s="282"/>
      <c r="H41" s="282"/>
      <c r="I41" s="282"/>
      <c r="J41" s="282"/>
    </row>
    <row r="42" spans="1:12" ht="32.25" customHeight="1" thickTop="1" thickBot="1" x14ac:dyDescent="0.25">
      <c r="A42" s="345" t="s">
        <v>17</v>
      </c>
      <c r="B42" s="345"/>
      <c r="C42" s="345"/>
      <c r="D42" s="345"/>
      <c r="E42" s="346"/>
      <c r="F42" s="336">
        <f>F36</f>
        <v>0</v>
      </c>
      <c r="G42" s="337"/>
      <c r="H42" s="338"/>
      <c r="I42" s="68" t="s">
        <v>18</v>
      </c>
    </row>
    <row r="43" spans="1:12" s="67" customFormat="1" ht="15" customHeight="1" thickTop="1" thickBot="1" x14ac:dyDescent="0.25">
      <c r="A43" s="290"/>
      <c r="B43" s="68"/>
      <c r="C43" s="68"/>
      <c r="D43" s="68"/>
      <c r="E43" s="291"/>
      <c r="F43" s="293"/>
      <c r="G43" s="293"/>
      <c r="H43" s="68"/>
      <c r="I43" s="68"/>
      <c r="J43" s="177"/>
    </row>
    <row r="44" spans="1:12" s="67" customFormat="1" ht="32.25" customHeight="1" thickTop="1" thickBot="1" x14ac:dyDescent="0.25">
      <c r="A44" s="325" t="s">
        <v>19</v>
      </c>
      <c r="B44" s="325"/>
      <c r="C44" s="325"/>
      <c r="D44" s="325"/>
      <c r="E44" s="347"/>
      <c r="F44" s="336">
        <f>H36</f>
        <v>0</v>
      </c>
      <c r="G44" s="337"/>
      <c r="H44" s="338"/>
      <c r="I44" s="68" t="s">
        <v>18</v>
      </c>
      <c r="J44" s="177"/>
    </row>
    <row r="45" spans="1:12" s="67" customFormat="1" ht="15.75" thickTop="1" x14ac:dyDescent="0.2">
      <c r="B45" s="72"/>
      <c r="C45" s="72"/>
      <c r="D45" s="72"/>
      <c r="E45" s="72"/>
      <c r="F45" s="72"/>
      <c r="G45" s="72"/>
      <c r="H45" s="72"/>
      <c r="I45" s="6"/>
      <c r="J45" s="177"/>
    </row>
    <row r="46" spans="1:12" s="67" customFormat="1" ht="15" x14ac:dyDescent="0.2">
      <c r="B46" s="72"/>
      <c r="C46" s="72"/>
      <c r="D46" s="72"/>
      <c r="E46" s="72"/>
      <c r="F46" s="72"/>
      <c r="G46" s="72"/>
      <c r="H46" s="72"/>
      <c r="I46" s="6"/>
      <c r="J46" s="177"/>
    </row>
    <row r="47" spans="1:12" s="67" customFormat="1" ht="15" x14ac:dyDescent="0.2">
      <c r="B47" s="72"/>
      <c r="C47" s="72"/>
      <c r="D47" s="72"/>
      <c r="E47" s="72"/>
      <c r="F47" s="72"/>
      <c r="G47" s="72"/>
      <c r="H47" s="72"/>
      <c r="I47" s="6"/>
      <c r="J47" s="177"/>
    </row>
    <row r="48" spans="1:12" s="67" customFormat="1" ht="15" x14ac:dyDescent="0.2">
      <c r="B48" s="72"/>
      <c r="C48" s="72"/>
      <c r="D48" s="72"/>
      <c r="E48" s="72"/>
      <c r="F48" s="72"/>
      <c r="G48" s="72"/>
      <c r="H48" s="72"/>
      <c r="I48" s="6"/>
      <c r="J48" s="177"/>
    </row>
    <row r="49" spans="1:12" ht="14.25" x14ac:dyDescent="0.2">
      <c r="B49" s="72" t="s">
        <v>47</v>
      </c>
      <c r="C49" s="72"/>
      <c r="D49" s="72"/>
      <c r="E49" s="72"/>
      <c r="F49" s="72"/>
      <c r="G49" s="72"/>
      <c r="H49" s="72"/>
      <c r="I49" s="72"/>
    </row>
    <row r="50" spans="1:12" s="67" customFormat="1" ht="15" x14ac:dyDescent="0.2">
      <c r="A50" s="335" t="s">
        <v>20</v>
      </c>
      <c r="B50" s="335"/>
      <c r="C50" s="6"/>
      <c r="E50" s="102" t="s">
        <v>21</v>
      </c>
      <c r="F50" s="6"/>
      <c r="G50" s="6"/>
      <c r="H50" s="6" t="s">
        <v>60</v>
      </c>
      <c r="I50" s="6"/>
      <c r="J50" s="177"/>
    </row>
    <row r="51" spans="1:12" s="67" customFormat="1" ht="15" x14ac:dyDescent="0.2">
      <c r="B51" s="6"/>
      <c r="C51" s="6"/>
      <c r="D51" s="6"/>
      <c r="E51" s="6"/>
      <c r="F51" s="6"/>
      <c r="G51" s="6"/>
      <c r="H51" s="6"/>
      <c r="I51" s="6"/>
      <c r="J51" s="177"/>
    </row>
    <row r="52" spans="1:12" s="67" customFormat="1" ht="19.5" customHeight="1" x14ac:dyDescent="0.2">
      <c r="A52" s="335" t="s">
        <v>23</v>
      </c>
      <c r="B52" s="335"/>
      <c r="C52" s="335"/>
      <c r="D52" s="6"/>
      <c r="E52" s="6"/>
      <c r="F52" s="6"/>
      <c r="G52" s="74"/>
      <c r="H52" s="74"/>
      <c r="I52" s="74"/>
      <c r="J52" s="178"/>
    </row>
    <row r="53" spans="1:12" s="67" customFormat="1" ht="19.5" customHeight="1" x14ac:dyDescent="0.2">
      <c r="A53" s="283"/>
      <c r="B53" s="283"/>
      <c r="C53" s="283"/>
      <c r="D53" s="6"/>
      <c r="E53" s="6"/>
      <c r="F53" s="6"/>
      <c r="G53" s="237"/>
      <c r="H53" s="237"/>
      <c r="I53" s="237"/>
      <c r="J53" s="289"/>
    </row>
    <row r="54" spans="1:12" ht="33.75" customHeight="1" x14ac:dyDescent="0.2"/>
    <row r="55" spans="1:12" ht="17.25" customHeight="1" x14ac:dyDescent="0.2">
      <c r="A55" s="318" t="s">
        <v>24</v>
      </c>
      <c r="B55" s="318"/>
      <c r="C55" s="75"/>
      <c r="D55" s="75"/>
      <c r="E55" s="75"/>
      <c r="F55" s="76"/>
      <c r="G55" s="76"/>
      <c r="H55" s="76"/>
      <c r="I55" s="76"/>
      <c r="J55" s="76"/>
      <c r="K55" s="75"/>
      <c r="L55" s="75"/>
    </row>
    <row r="56" spans="1:12" ht="18.75" customHeight="1" x14ac:dyDescent="0.2">
      <c r="A56" s="318" t="s">
        <v>25</v>
      </c>
      <c r="B56" s="318"/>
      <c r="C56" s="75"/>
      <c r="D56" s="75"/>
      <c r="E56" s="75"/>
      <c r="F56" s="76"/>
      <c r="G56" s="76"/>
      <c r="H56" s="76"/>
      <c r="I56" s="76"/>
      <c r="J56" s="76"/>
      <c r="K56" s="75"/>
      <c r="L56" s="75"/>
    </row>
    <row r="57" spans="1:12" ht="21" customHeight="1" x14ac:dyDescent="0.2">
      <c r="A57" s="319" t="s">
        <v>26</v>
      </c>
      <c r="B57" s="319"/>
      <c r="C57" s="75"/>
      <c r="D57" s="75"/>
      <c r="E57" s="75"/>
      <c r="F57" s="76"/>
      <c r="G57" s="76"/>
      <c r="H57" s="76"/>
      <c r="I57" s="76"/>
      <c r="J57" s="76"/>
      <c r="K57" s="75"/>
      <c r="L57" s="75"/>
    </row>
    <row r="58" spans="1:12" ht="19.5" customHeight="1" x14ac:dyDescent="0.2">
      <c r="A58" s="318" t="s">
        <v>27</v>
      </c>
      <c r="B58" s="318"/>
      <c r="C58" s="75"/>
      <c r="D58" s="75"/>
      <c r="E58" s="75"/>
      <c r="F58" s="76"/>
      <c r="G58" s="76"/>
      <c r="H58" s="76"/>
      <c r="I58" s="76"/>
      <c r="J58" s="76"/>
      <c r="K58" s="75"/>
      <c r="L58" s="75"/>
    </row>
  </sheetData>
  <sheetProtection selectLockedCells="1"/>
  <mergeCells count="21">
    <mergeCell ref="F44:H44"/>
    <mergeCell ref="A58:B58"/>
    <mergeCell ref="B13:K13"/>
    <mergeCell ref="A36:E36"/>
    <mergeCell ref="I36:K36"/>
    <mergeCell ref="A42:E42"/>
    <mergeCell ref="A44:E44"/>
    <mergeCell ref="A50:B50"/>
    <mergeCell ref="A52:C52"/>
    <mergeCell ref="A55:B55"/>
    <mergeCell ref="A56:B56"/>
    <mergeCell ref="A57:B57"/>
    <mergeCell ref="A39:J39"/>
    <mergeCell ref="A38:J38"/>
    <mergeCell ref="F42:H42"/>
    <mergeCell ref="B11:K11"/>
    <mergeCell ref="A1:B1"/>
    <mergeCell ref="A6:B6"/>
    <mergeCell ref="A7:B7"/>
    <mergeCell ref="A2:B3"/>
    <mergeCell ref="A4:B5"/>
  </mergeCells>
  <pageMargins left="0.39370078740157483" right="0.39370078740157483" top="0.39370078740157483" bottom="0.19685039370078741" header="0.19685039370078741" footer="0.19685039370078741"/>
  <pageSetup paperSize="9" scale="75" orientation="landscape" r:id="rId1"/>
  <headerFooter>
    <oddHeader>&amp;L&amp;10Vrtec Antona Medveda Kamnik&amp;C&amp;10Čistilni, higienski in pomožni material JN 1/2024&amp;RSklop 4: Sredstva za nego otrok</oddHeader>
    <oddFooter>Stran &amp;P</oddFooter>
  </headerFooter>
  <rowBreaks count="2" manualBreakCount="2">
    <brk id="18" max="16383" man="1"/>
    <brk id="23"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7"/>
  <sheetViews>
    <sheetView view="pageLayout" zoomScale="85" zoomScaleNormal="100" zoomScalePageLayoutView="85" workbookViewId="0">
      <selection activeCell="B15" sqref="B15"/>
    </sheetView>
  </sheetViews>
  <sheetFormatPr defaultRowHeight="12.75" x14ac:dyDescent="0.2"/>
  <cols>
    <col min="1" max="1" width="4.75" style="3" customWidth="1"/>
    <col min="2" max="2" width="54.5" style="3" customWidth="1"/>
    <col min="3" max="3" width="9" style="3"/>
    <col min="4" max="4" width="7.5" style="3" customWidth="1"/>
    <col min="5" max="5" width="9.75" style="3" customWidth="1"/>
    <col min="6" max="6" width="12.875" style="3" customWidth="1"/>
    <col min="7" max="7" width="9.375" style="3" customWidth="1"/>
    <col min="8" max="8" width="13.875" style="3" customWidth="1"/>
    <col min="9" max="9" width="12.75" style="3" customWidth="1"/>
    <col min="10" max="10" width="14.125" style="3" customWidth="1"/>
    <col min="11" max="11" width="21.875" style="3" customWidth="1"/>
    <col min="12" max="16384" width="9" style="3"/>
  </cols>
  <sheetData>
    <row r="1" spans="1:11" ht="15" x14ac:dyDescent="0.2">
      <c r="A1" s="306" t="s">
        <v>111</v>
      </c>
      <c r="B1" s="306"/>
      <c r="C1" s="1"/>
    </row>
    <row r="2" spans="1:11" ht="15" x14ac:dyDescent="0.25">
      <c r="A2" s="301" t="s">
        <v>0</v>
      </c>
      <c r="B2" s="301"/>
      <c r="C2" s="256"/>
      <c r="F2" s="5"/>
    </row>
    <row r="3" spans="1:11" ht="14.25" x14ac:dyDescent="0.2">
      <c r="A3" s="301"/>
      <c r="B3" s="301"/>
      <c r="C3" s="256"/>
      <c r="F3" s="6"/>
    </row>
    <row r="4" spans="1:11" ht="14.25" x14ac:dyDescent="0.2">
      <c r="A4" s="301" t="s">
        <v>109</v>
      </c>
      <c r="B4" s="301"/>
      <c r="C4" s="256"/>
      <c r="F4" s="6"/>
    </row>
    <row r="5" spans="1:11" ht="14.25" x14ac:dyDescent="0.2">
      <c r="A5" s="301"/>
      <c r="B5" s="301"/>
      <c r="C5" s="256"/>
      <c r="F5" s="6"/>
    </row>
    <row r="6" spans="1:11" ht="15" customHeight="1" x14ac:dyDescent="0.2">
      <c r="A6" s="301" t="s">
        <v>1</v>
      </c>
      <c r="B6" s="301"/>
      <c r="C6" s="256"/>
      <c r="F6" s="6"/>
    </row>
    <row r="7" spans="1:11" ht="15" customHeight="1" x14ac:dyDescent="0.2">
      <c r="A7" s="301" t="s">
        <v>110</v>
      </c>
      <c r="B7" s="301"/>
      <c r="C7" s="256"/>
    </row>
    <row r="10" spans="1:11" ht="18" x14ac:dyDescent="0.25">
      <c r="B10" s="307" t="s">
        <v>2</v>
      </c>
      <c r="C10" s="307"/>
      <c r="D10" s="307"/>
      <c r="E10" s="307"/>
      <c r="F10" s="307"/>
      <c r="G10" s="307"/>
      <c r="H10" s="307"/>
      <c r="I10" s="307"/>
      <c r="J10" s="307"/>
      <c r="K10" s="307"/>
    </row>
    <row r="11" spans="1:11" ht="18" x14ac:dyDescent="0.25">
      <c r="B11" s="307" t="s">
        <v>160</v>
      </c>
      <c r="C11" s="307"/>
      <c r="D11" s="307"/>
      <c r="E11" s="307"/>
      <c r="F11" s="307"/>
      <c r="G11" s="307"/>
      <c r="H11" s="307"/>
      <c r="I11" s="307"/>
      <c r="J11" s="307"/>
      <c r="K11" s="307"/>
    </row>
    <row r="12" spans="1:11" ht="15" customHeight="1" x14ac:dyDescent="0.25">
      <c r="B12" s="10"/>
      <c r="C12" s="10"/>
      <c r="D12" s="10"/>
      <c r="E12" s="10"/>
      <c r="F12" s="10"/>
      <c r="G12" s="10"/>
      <c r="H12" s="10"/>
      <c r="I12" s="10"/>
      <c r="J12" s="10"/>
      <c r="K12" s="10"/>
    </row>
    <row r="13" spans="1:11" ht="79.5" customHeight="1" x14ac:dyDescent="0.2">
      <c r="A13" s="12" t="s">
        <v>4</v>
      </c>
      <c r="B13" s="153" t="s">
        <v>5</v>
      </c>
      <c r="C13" s="115" t="s">
        <v>50</v>
      </c>
      <c r="D13" s="116" t="s">
        <v>6</v>
      </c>
      <c r="E13" s="117" t="s">
        <v>51</v>
      </c>
      <c r="F13" s="118" t="s">
        <v>86</v>
      </c>
      <c r="G13" s="118" t="s">
        <v>52</v>
      </c>
      <c r="H13" s="119" t="s">
        <v>87</v>
      </c>
      <c r="I13" s="120" t="s">
        <v>70</v>
      </c>
      <c r="J13" s="121" t="s">
        <v>101</v>
      </c>
      <c r="K13" s="122" t="s">
        <v>54</v>
      </c>
    </row>
    <row r="14" spans="1:11" ht="15" thickBot="1" x14ac:dyDescent="0.25">
      <c r="A14" s="21">
        <v>1</v>
      </c>
      <c r="B14" s="126">
        <v>2</v>
      </c>
      <c r="C14" s="125">
        <v>3</v>
      </c>
      <c r="D14" s="126">
        <v>4</v>
      </c>
      <c r="E14" s="127">
        <v>5</v>
      </c>
      <c r="F14" s="128" t="s">
        <v>55</v>
      </c>
      <c r="G14" s="129" t="s">
        <v>56</v>
      </c>
      <c r="H14" s="130" t="s">
        <v>57</v>
      </c>
      <c r="I14" s="131">
        <v>9</v>
      </c>
      <c r="J14" s="130" t="s">
        <v>63</v>
      </c>
      <c r="K14" s="132">
        <v>11</v>
      </c>
    </row>
    <row r="15" spans="1:11" ht="256.5" customHeight="1" thickTop="1" x14ac:dyDescent="0.2">
      <c r="A15" s="215">
        <v>1</v>
      </c>
      <c r="B15" s="163" t="s">
        <v>251</v>
      </c>
      <c r="C15" s="43">
        <v>15000</v>
      </c>
      <c r="D15" s="46" t="s">
        <v>15</v>
      </c>
      <c r="E15" s="47"/>
      <c r="F15" s="139">
        <f>C15*E15</f>
        <v>0</v>
      </c>
      <c r="G15" s="34">
        <f>F15*0.22</f>
        <v>0</v>
      </c>
      <c r="H15" s="34">
        <f>F15+G15</f>
        <v>0</v>
      </c>
      <c r="I15" s="180"/>
      <c r="J15" s="34">
        <f>E15*I15</f>
        <v>0</v>
      </c>
      <c r="K15" s="48"/>
    </row>
    <row r="16" spans="1:11" ht="210" customHeight="1" x14ac:dyDescent="0.2">
      <c r="A16" s="215">
        <v>2</v>
      </c>
      <c r="B16" s="163" t="s">
        <v>252</v>
      </c>
      <c r="C16" s="43">
        <v>5000</v>
      </c>
      <c r="D16" s="46" t="s">
        <v>72</v>
      </c>
      <c r="E16" s="47"/>
      <c r="F16" s="139">
        <f>C16*E16</f>
        <v>0</v>
      </c>
      <c r="G16" s="34">
        <f>F16*0.22</f>
        <v>0</v>
      </c>
      <c r="H16" s="34">
        <f>F16+G16</f>
        <v>0</v>
      </c>
      <c r="I16" s="180"/>
      <c r="J16" s="34">
        <f>E16*I16</f>
        <v>0</v>
      </c>
      <c r="K16" s="48"/>
    </row>
    <row r="17" spans="1:11" ht="71.25" x14ac:dyDescent="0.2">
      <c r="A17" s="12" t="s">
        <v>4</v>
      </c>
      <c r="B17" s="153" t="s">
        <v>5</v>
      </c>
      <c r="C17" s="115" t="s">
        <v>50</v>
      </c>
      <c r="D17" s="116" t="s">
        <v>6</v>
      </c>
      <c r="E17" s="117" t="s">
        <v>51</v>
      </c>
      <c r="F17" s="118" t="s">
        <v>68</v>
      </c>
      <c r="G17" s="118" t="s">
        <v>52</v>
      </c>
      <c r="H17" s="119" t="s">
        <v>69</v>
      </c>
      <c r="I17" s="120" t="s">
        <v>70</v>
      </c>
      <c r="J17" s="121" t="s">
        <v>71</v>
      </c>
      <c r="K17" s="122" t="s">
        <v>54</v>
      </c>
    </row>
    <row r="18" spans="1:11" ht="15" thickBot="1" x14ac:dyDescent="0.25">
      <c r="A18" s="21">
        <v>1</v>
      </c>
      <c r="B18" s="126">
        <v>2</v>
      </c>
      <c r="C18" s="125">
        <v>3</v>
      </c>
      <c r="D18" s="126">
        <v>4</v>
      </c>
      <c r="E18" s="127">
        <v>5</v>
      </c>
      <c r="F18" s="128" t="s">
        <v>55</v>
      </c>
      <c r="G18" s="129" t="s">
        <v>56</v>
      </c>
      <c r="H18" s="130" t="s">
        <v>57</v>
      </c>
      <c r="I18" s="131">
        <v>9</v>
      </c>
      <c r="J18" s="130" t="s">
        <v>63</v>
      </c>
      <c r="K18" s="132">
        <v>11</v>
      </c>
    </row>
    <row r="19" spans="1:11" ht="192.75" customHeight="1" thickTop="1" x14ac:dyDescent="0.2">
      <c r="A19" s="212">
        <v>3</v>
      </c>
      <c r="B19" s="156" t="s">
        <v>170</v>
      </c>
      <c r="C19" s="31">
        <v>1200</v>
      </c>
      <c r="D19" s="109" t="s">
        <v>15</v>
      </c>
      <c r="E19" s="141"/>
      <c r="F19" s="34">
        <f t="shared" ref="F19:F25" si="0">C19*E19</f>
        <v>0</v>
      </c>
      <c r="G19" s="34">
        <f t="shared" ref="G19:G25" si="1">F19*0.22</f>
        <v>0</v>
      </c>
      <c r="H19" s="34">
        <f t="shared" ref="H19:H25" si="2">F19+G19</f>
        <v>0</v>
      </c>
      <c r="I19" s="179"/>
      <c r="J19" s="34">
        <f t="shared" ref="J19:J25" si="3">E19*I19</f>
        <v>0</v>
      </c>
      <c r="K19" s="136"/>
    </row>
    <row r="20" spans="1:11" ht="187.5" customHeight="1" x14ac:dyDescent="0.2">
      <c r="A20" s="215">
        <v>4</v>
      </c>
      <c r="B20" s="163" t="s">
        <v>171</v>
      </c>
      <c r="C20" s="43">
        <v>2000</v>
      </c>
      <c r="D20" s="46" t="s">
        <v>64</v>
      </c>
      <c r="E20" s="47"/>
      <c r="F20" s="139">
        <f t="shared" si="0"/>
        <v>0</v>
      </c>
      <c r="G20" s="34">
        <f t="shared" si="1"/>
        <v>0</v>
      </c>
      <c r="H20" s="34">
        <f t="shared" si="2"/>
        <v>0</v>
      </c>
      <c r="I20" s="180"/>
      <c r="J20" s="34">
        <f t="shared" si="3"/>
        <v>0</v>
      </c>
      <c r="K20" s="48"/>
    </row>
    <row r="21" spans="1:11" ht="131.25" customHeight="1" x14ac:dyDescent="0.2">
      <c r="A21" s="215">
        <v>5</v>
      </c>
      <c r="B21" s="163" t="s">
        <v>172</v>
      </c>
      <c r="C21" s="43">
        <v>1500</v>
      </c>
      <c r="D21" s="46" t="s">
        <v>15</v>
      </c>
      <c r="E21" s="47"/>
      <c r="F21" s="139">
        <f t="shared" si="0"/>
        <v>0</v>
      </c>
      <c r="G21" s="34">
        <f t="shared" si="1"/>
        <v>0</v>
      </c>
      <c r="H21" s="34">
        <f t="shared" si="2"/>
        <v>0</v>
      </c>
      <c r="I21" s="180"/>
      <c r="J21" s="34">
        <f t="shared" si="3"/>
        <v>0</v>
      </c>
      <c r="K21" s="48"/>
    </row>
    <row r="22" spans="1:11" ht="84" customHeight="1" x14ac:dyDescent="0.2">
      <c r="A22" s="215">
        <v>6</v>
      </c>
      <c r="B22" s="163" t="s">
        <v>88</v>
      </c>
      <c r="C22" s="43">
        <v>100</v>
      </c>
      <c r="D22" s="46" t="s">
        <v>15</v>
      </c>
      <c r="E22" s="47"/>
      <c r="F22" s="139">
        <f t="shared" si="0"/>
        <v>0</v>
      </c>
      <c r="G22" s="34">
        <f t="shared" si="1"/>
        <v>0</v>
      </c>
      <c r="H22" s="34">
        <f t="shared" si="2"/>
        <v>0</v>
      </c>
      <c r="I22" s="180"/>
      <c r="J22" s="34">
        <f t="shared" si="3"/>
        <v>0</v>
      </c>
      <c r="K22" s="48"/>
    </row>
    <row r="23" spans="1:11" ht="79.5" customHeight="1" x14ac:dyDescent="0.2">
      <c r="A23" s="12" t="s">
        <v>4</v>
      </c>
      <c r="B23" s="153" t="s">
        <v>5</v>
      </c>
      <c r="C23" s="115" t="s">
        <v>50</v>
      </c>
      <c r="D23" s="116" t="s">
        <v>6</v>
      </c>
      <c r="E23" s="117" t="s">
        <v>51</v>
      </c>
      <c r="F23" s="118" t="s">
        <v>86</v>
      </c>
      <c r="G23" s="118" t="s">
        <v>52</v>
      </c>
      <c r="H23" s="119" t="s">
        <v>87</v>
      </c>
      <c r="I23" s="120" t="s">
        <v>70</v>
      </c>
      <c r="J23" s="121" t="s">
        <v>101</v>
      </c>
      <c r="K23" s="122" t="s">
        <v>54</v>
      </c>
    </row>
    <row r="24" spans="1:11" ht="15" thickBot="1" x14ac:dyDescent="0.25">
      <c r="A24" s="21">
        <v>1</v>
      </c>
      <c r="B24" s="126">
        <v>2</v>
      </c>
      <c r="C24" s="125">
        <v>3</v>
      </c>
      <c r="D24" s="126">
        <v>4</v>
      </c>
      <c r="E24" s="127">
        <v>5</v>
      </c>
      <c r="F24" s="128" t="s">
        <v>55</v>
      </c>
      <c r="G24" s="129" t="s">
        <v>56</v>
      </c>
      <c r="H24" s="130" t="s">
        <v>57</v>
      </c>
      <c r="I24" s="131">
        <v>9</v>
      </c>
      <c r="J24" s="130" t="s">
        <v>63</v>
      </c>
      <c r="K24" s="132">
        <v>11</v>
      </c>
    </row>
    <row r="25" spans="1:11" ht="67.5" customHeight="1" thickTop="1" thickBot="1" x14ac:dyDescent="0.25">
      <c r="A25" s="279">
        <v>7</v>
      </c>
      <c r="B25" s="181" t="s">
        <v>113</v>
      </c>
      <c r="C25" s="54">
        <v>15</v>
      </c>
      <c r="D25" s="169" t="s">
        <v>64</v>
      </c>
      <c r="E25" s="144"/>
      <c r="F25" s="57">
        <f t="shared" si="0"/>
        <v>0</v>
      </c>
      <c r="G25" s="57">
        <f t="shared" si="1"/>
        <v>0</v>
      </c>
      <c r="H25" s="57">
        <f t="shared" si="2"/>
        <v>0</v>
      </c>
      <c r="I25" s="182"/>
      <c r="J25" s="57">
        <f t="shared" si="3"/>
        <v>0</v>
      </c>
      <c r="K25" s="145"/>
    </row>
    <row r="26" spans="1:11" s="61" customFormat="1" ht="24.75" customHeight="1" thickTop="1" x14ac:dyDescent="0.25">
      <c r="A26" s="330" t="s">
        <v>73</v>
      </c>
      <c r="B26" s="331"/>
      <c r="C26" s="331"/>
      <c r="D26" s="331"/>
      <c r="E26" s="350"/>
      <c r="F26" s="174">
        <f>SUM(F15:F25)</f>
        <v>0</v>
      </c>
      <c r="G26" s="183"/>
      <c r="H26" s="174">
        <f>SUM(H15:H25)</f>
        <v>0</v>
      </c>
      <c r="I26" s="183"/>
      <c r="J26" s="183"/>
      <c r="K26" s="184"/>
    </row>
    <row r="27" spans="1:11" s="6" customFormat="1" ht="16.5" customHeight="1" x14ac:dyDescent="0.2">
      <c r="A27" s="348" t="s">
        <v>165</v>
      </c>
      <c r="B27" s="348"/>
      <c r="C27" s="348"/>
      <c r="D27" s="348"/>
      <c r="E27" s="348"/>
      <c r="F27" s="348"/>
      <c r="G27" s="348"/>
      <c r="H27" s="348"/>
      <c r="I27" s="348"/>
      <c r="J27" s="348"/>
    </row>
    <row r="28" spans="1:11" s="208" customFormat="1" ht="15" x14ac:dyDescent="0.25">
      <c r="A28" s="302" t="s">
        <v>166</v>
      </c>
      <c r="B28" s="302"/>
      <c r="C28" s="302"/>
      <c r="D28" s="302"/>
      <c r="E28" s="302"/>
      <c r="F28" s="302"/>
      <c r="G28" s="302"/>
      <c r="H28" s="302"/>
      <c r="I28" s="302"/>
      <c r="J28" s="302"/>
      <c r="K28" s="5"/>
    </row>
    <row r="29" spans="1:11" s="208" customFormat="1" ht="15" x14ac:dyDescent="0.25">
      <c r="A29" s="334"/>
      <c r="B29" s="334"/>
      <c r="C29" s="334"/>
      <c r="D29" s="334"/>
      <c r="E29" s="334"/>
      <c r="F29" s="334"/>
      <c r="G29" s="334"/>
      <c r="H29" s="334"/>
      <c r="I29" s="334"/>
      <c r="J29" s="334"/>
      <c r="K29" s="5"/>
    </row>
    <row r="30" spans="1:11" s="208" customFormat="1" ht="15" x14ac:dyDescent="0.25">
      <c r="A30" s="349"/>
      <c r="B30" s="349"/>
      <c r="C30" s="349"/>
      <c r="D30" s="349"/>
      <c r="E30" s="349"/>
      <c r="F30" s="349"/>
      <c r="G30" s="349"/>
      <c r="H30" s="349"/>
      <c r="I30" s="349"/>
      <c r="J30" s="349"/>
      <c r="K30" s="5"/>
    </row>
    <row r="31" spans="1:11" s="67" customFormat="1" ht="18.75" thickBot="1" x14ac:dyDescent="0.3">
      <c r="A31" s="61"/>
      <c r="B31" s="185"/>
      <c r="C31" s="185"/>
      <c r="D31" s="185"/>
      <c r="E31" s="185"/>
      <c r="F31" s="185"/>
      <c r="G31" s="185"/>
      <c r="H31" s="185"/>
      <c r="I31" s="61"/>
      <c r="J31" s="284"/>
      <c r="K31" s="285"/>
    </row>
    <row r="32" spans="1:11" s="67" customFormat="1" ht="34.5" customHeight="1" thickTop="1" thickBot="1" x14ac:dyDescent="0.25">
      <c r="A32" s="345" t="s">
        <v>17</v>
      </c>
      <c r="B32" s="345"/>
      <c r="C32" s="345"/>
      <c r="D32" s="345"/>
      <c r="E32" s="346"/>
      <c r="F32" s="336">
        <f>F26</f>
        <v>0</v>
      </c>
      <c r="G32" s="338"/>
      <c r="H32" s="68" t="s">
        <v>18</v>
      </c>
      <c r="I32" s="186" t="s">
        <v>74</v>
      </c>
      <c r="J32" s="284"/>
      <c r="K32" s="284"/>
    </row>
    <row r="33" spans="1:12" s="67" customFormat="1" ht="19.5" thickTop="1" thickBot="1" x14ac:dyDescent="0.25">
      <c r="A33" s="290"/>
      <c r="B33" s="68"/>
      <c r="C33" s="68"/>
      <c r="D33" s="68"/>
      <c r="E33" s="291"/>
      <c r="F33" s="292"/>
      <c r="G33" s="292"/>
      <c r="H33" s="291"/>
      <c r="I33" s="71" t="s">
        <v>75</v>
      </c>
      <c r="J33" s="285"/>
    </row>
    <row r="34" spans="1:12" s="67" customFormat="1" ht="33" customHeight="1" thickTop="1" thickBot="1" x14ac:dyDescent="0.25">
      <c r="A34" s="325" t="s">
        <v>19</v>
      </c>
      <c r="B34" s="325"/>
      <c r="C34" s="325"/>
      <c r="D34" s="325"/>
      <c r="E34" s="347"/>
      <c r="F34" s="336">
        <f>H26</f>
        <v>0</v>
      </c>
      <c r="G34" s="338"/>
      <c r="H34" s="68" t="s">
        <v>18</v>
      </c>
      <c r="I34" s="187" t="s">
        <v>76</v>
      </c>
      <c r="J34" s="284"/>
    </row>
    <row r="35" spans="1:12" s="67" customFormat="1" ht="18.75" thickTop="1" x14ac:dyDescent="0.25">
      <c r="B35" s="186"/>
      <c r="C35" s="186"/>
      <c r="D35" s="186"/>
      <c r="E35" s="186"/>
      <c r="F35" s="70"/>
      <c r="G35" s="70"/>
      <c r="H35" s="6"/>
      <c r="I35" s="187"/>
      <c r="J35" s="188"/>
      <c r="K35" s="6"/>
    </row>
    <row r="36" spans="1:12" s="67" customFormat="1" ht="18" x14ac:dyDescent="0.25">
      <c r="B36" s="186"/>
      <c r="C36" s="186"/>
      <c r="D36" s="186"/>
      <c r="E36" s="186"/>
      <c r="F36" s="70"/>
      <c r="G36" s="70"/>
      <c r="H36" s="6"/>
      <c r="I36" s="187"/>
      <c r="J36" s="188"/>
      <c r="K36" s="6"/>
    </row>
    <row r="37" spans="1:12" s="67" customFormat="1" ht="15" x14ac:dyDescent="0.2">
      <c r="A37" s="335" t="s">
        <v>20</v>
      </c>
      <c r="B37" s="335"/>
      <c r="C37" s="6"/>
      <c r="E37" s="101" t="s">
        <v>21</v>
      </c>
      <c r="F37" s="6"/>
      <c r="G37" s="6"/>
      <c r="H37" s="6"/>
      <c r="I37" s="6" t="s">
        <v>60</v>
      </c>
      <c r="J37" s="6"/>
      <c r="K37" s="6"/>
    </row>
    <row r="38" spans="1:12" ht="15" x14ac:dyDescent="0.2">
      <c r="A38" s="67"/>
      <c r="B38" s="6"/>
      <c r="C38" s="6"/>
      <c r="D38" s="6"/>
      <c r="E38" s="6"/>
      <c r="F38" s="6"/>
      <c r="G38" s="6"/>
      <c r="H38" s="6"/>
      <c r="I38" s="6"/>
      <c r="J38" s="6"/>
    </row>
    <row r="39" spans="1:12" ht="14.25" x14ac:dyDescent="0.2">
      <c r="A39" s="335" t="s">
        <v>23</v>
      </c>
      <c r="B39" s="335"/>
      <c r="C39" s="6"/>
      <c r="D39" s="6"/>
      <c r="E39" s="6"/>
      <c r="F39" s="6"/>
      <c r="G39" s="6"/>
      <c r="H39" s="74"/>
      <c r="I39" s="74"/>
      <c r="J39" s="74"/>
    </row>
    <row r="41" spans="1:12" x14ac:dyDescent="0.2">
      <c r="K41" s="75"/>
      <c r="L41" s="75"/>
    </row>
    <row r="42" spans="1:12" ht="16.5" customHeight="1" x14ac:dyDescent="0.2">
      <c r="K42" s="75"/>
      <c r="L42" s="75"/>
    </row>
    <row r="43" spans="1:12" ht="21" customHeight="1" x14ac:dyDescent="0.2">
      <c r="A43" s="318" t="s">
        <v>24</v>
      </c>
      <c r="B43" s="318"/>
      <c r="C43" s="75"/>
      <c r="D43" s="75"/>
      <c r="E43" s="75"/>
      <c r="F43" s="76"/>
      <c r="G43" s="76"/>
      <c r="H43" s="76"/>
      <c r="I43" s="76"/>
      <c r="J43" s="76"/>
      <c r="K43" s="75"/>
      <c r="L43" s="75"/>
    </row>
    <row r="44" spans="1:12" ht="19.5" customHeight="1" x14ac:dyDescent="0.2">
      <c r="A44" s="318" t="s">
        <v>25</v>
      </c>
      <c r="B44" s="318"/>
      <c r="C44" s="75"/>
      <c r="D44" s="75"/>
      <c r="E44" s="75"/>
      <c r="F44" s="76"/>
      <c r="G44" s="76"/>
      <c r="H44" s="76"/>
      <c r="I44" s="76"/>
      <c r="J44" s="76"/>
      <c r="K44" s="75"/>
      <c r="L44" s="75"/>
    </row>
    <row r="45" spans="1:12" ht="22.5" customHeight="1" x14ac:dyDescent="0.2">
      <c r="A45" s="319" t="s">
        <v>26</v>
      </c>
      <c r="B45" s="319"/>
      <c r="C45" s="75"/>
      <c r="D45" s="75"/>
      <c r="E45" s="75"/>
      <c r="F45" s="76"/>
      <c r="G45" s="76"/>
      <c r="H45" s="76"/>
      <c r="I45" s="76"/>
      <c r="J45" s="76"/>
    </row>
    <row r="46" spans="1:12" ht="23.25" customHeight="1" x14ac:dyDescent="0.2">
      <c r="A46" s="318" t="s">
        <v>27</v>
      </c>
      <c r="B46" s="318"/>
      <c r="C46" s="75"/>
      <c r="D46" s="75"/>
      <c r="E46" s="75"/>
      <c r="F46" s="76"/>
      <c r="G46" s="76"/>
      <c r="H46" s="76"/>
      <c r="I46" s="76"/>
      <c r="J46" s="76"/>
    </row>
    <row r="47" spans="1:12" ht="13.5" customHeight="1" x14ac:dyDescent="0.2"/>
  </sheetData>
  <sheetProtection selectLockedCells="1"/>
  <mergeCells count="22">
    <mergeCell ref="A32:E32"/>
    <mergeCell ref="F32:G32"/>
    <mergeCell ref="A45:B45"/>
    <mergeCell ref="A46:B46"/>
    <mergeCell ref="A34:E34"/>
    <mergeCell ref="F34:G34"/>
    <mergeCell ref="A37:B37"/>
    <mergeCell ref="A39:B39"/>
    <mergeCell ref="A43:B43"/>
    <mergeCell ref="A44:B44"/>
    <mergeCell ref="B10:K10"/>
    <mergeCell ref="A30:J30"/>
    <mergeCell ref="A1:B1"/>
    <mergeCell ref="A6:B6"/>
    <mergeCell ref="A7:B7"/>
    <mergeCell ref="B11:K11"/>
    <mergeCell ref="A26:E26"/>
    <mergeCell ref="A29:J29"/>
    <mergeCell ref="A2:B3"/>
    <mergeCell ref="A4:B5"/>
    <mergeCell ref="A27:J27"/>
    <mergeCell ref="A28:J28"/>
  </mergeCells>
  <pageMargins left="0.39370078740157483" right="0.39370078740157483" top="0.39370078740157483" bottom="0.39370078740157483" header="0.19685039370078741" footer="0.19685039370078741"/>
  <pageSetup paperSize="9" scale="75" orientation="landscape" r:id="rId1"/>
  <headerFooter>
    <oddHeader>&amp;L&amp;10Vrtec Antona Medveda Kamnik&amp;C&amp;10Čistilni, higienski in pomožni material JN 1/2024&amp;R&amp;10Sklop 5: Papirna galanterija</oddHeader>
    <oddFooter>&amp;C&amp;10Stran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63"/>
  <sheetViews>
    <sheetView view="pageLayout" zoomScale="85" zoomScaleNormal="100" zoomScalePageLayoutView="85" workbookViewId="0">
      <selection activeCell="B39" sqref="B39"/>
    </sheetView>
  </sheetViews>
  <sheetFormatPr defaultRowHeight="12.75" x14ac:dyDescent="0.2"/>
  <cols>
    <col min="1" max="1" width="5.125" style="3" customWidth="1"/>
    <col min="2" max="2" width="40.125" style="3" customWidth="1"/>
    <col min="3" max="3" width="9.125" style="3" customWidth="1"/>
    <col min="4" max="4" width="7.75" style="3" customWidth="1"/>
    <col min="5" max="5" width="12.375" style="3" customWidth="1"/>
    <col min="6" max="6" width="11.75" style="3" customWidth="1"/>
    <col min="7" max="7" width="15.875" style="3" customWidth="1"/>
    <col min="8" max="8" width="14.875" style="3" customWidth="1"/>
    <col min="9" max="9" width="14.25" style="3" customWidth="1"/>
    <col min="10" max="10" width="25.375" style="3" customWidth="1"/>
    <col min="11" max="16384" width="9" style="3"/>
  </cols>
  <sheetData>
    <row r="1" spans="1:11" ht="15" x14ac:dyDescent="0.2">
      <c r="A1" s="306" t="s">
        <v>111</v>
      </c>
      <c r="B1" s="306"/>
      <c r="C1" s="1"/>
    </row>
    <row r="2" spans="1:11" ht="15" x14ac:dyDescent="0.25">
      <c r="A2" s="301" t="s">
        <v>0</v>
      </c>
      <c r="B2" s="301"/>
      <c r="C2" s="301"/>
      <c r="F2" s="5"/>
    </row>
    <row r="3" spans="1:11" ht="14.25" x14ac:dyDescent="0.2">
      <c r="A3" s="301"/>
      <c r="B3" s="301"/>
      <c r="C3" s="301"/>
      <c r="F3" s="6"/>
    </row>
    <row r="4" spans="1:11" ht="14.25" x14ac:dyDescent="0.2">
      <c r="A4" s="301" t="s">
        <v>109</v>
      </c>
      <c r="B4" s="301"/>
      <c r="C4" s="301"/>
      <c r="F4" s="6"/>
    </row>
    <row r="5" spans="1:11" ht="14.25" x14ac:dyDescent="0.2">
      <c r="A5" s="301"/>
      <c r="B5" s="301"/>
      <c r="C5" s="301"/>
      <c r="F5" s="6"/>
    </row>
    <row r="6" spans="1:11" ht="18.75" customHeight="1" x14ac:dyDescent="0.2">
      <c r="A6" s="301" t="s">
        <v>1</v>
      </c>
      <c r="B6" s="301"/>
      <c r="C6" s="301"/>
      <c r="F6" s="6"/>
    </row>
    <row r="7" spans="1:11" ht="18.75" customHeight="1" x14ac:dyDescent="0.2">
      <c r="A7" s="301" t="s">
        <v>110</v>
      </c>
      <c r="B7" s="301"/>
      <c r="C7" s="301"/>
    </row>
    <row r="10" spans="1:11" ht="18" x14ac:dyDescent="0.25">
      <c r="B10" s="307" t="s">
        <v>2</v>
      </c>
      <c r="C10" s="307"/>
      <c r="D10" s="307"/>
      <c r="E10" s="307"/>
      <c r="F10" s="307"/>
      <c r="G10" s="307"/>
      <c r="H10" s="307"/>
      <c r="I10" s="307"/>
      <c r="J10" s="307"/>
      <c r="K10" s="63"/>
    </row>
    <row r="11" spans="1:11" ht="10.5" customHeight="1" x14ac:dyDescent="0.25">
      <c r="B11" s="10"/>
      <c r="C11" s="10"/>
      <c r="D11" s="10"/>
      <c r="E11" s="10"/>
      <c r="F11" s="10"/>
      <c r="G11" s="10"/>
      <c r="H11" s="10"/>
      <c r="I11" s="10"/>
      <c r="J11" s="10"/>
      <c r="K11" s="63"/>
    </row>
    <row r="12" spans="1:11" ht="18" x14ac:dyDescent="0.25">
      <c r="B12" s="307" t="s">
        <v>161</v>
      </c>
      <c r="C12" s="307"/>
      <c r="D12" s="307"/>
      <c r="E12" s="307"/>
      <c r="F12" s="307"/>
      <c r="G12" s="307"/>
      <c r="H12" s="307"/>
      <c r="I12" s="307"/>
      <c r="J12" s="307"/>
      <c r="K12" s="102"/>
    </row>
    <row r="13" spans="1:11" ht="11.25" customHeight="1" x14ac:dyDescent="0.25">
      <c r="B13" s="10"/>
      <c r="C13" s="10"/>
      <c r="D13" s="10"/>
      <c r="E13" s="10"/>
      <c r="F13" s="10"/>
      <c r="G13" s="10"/>
      <c r="H13" s="10"/>
      <c r="I13" s="10"/>
      <c r="J13" s="10"/>
      <c r="K13" s="102"/>
    </row>
    <row r="14" spans="1:11" ht="66" customHeight="1" x14ac:dyDescent="0.2">
      <c r="A14" s="12" t="s">
        <v>4</v>
      </c>
      <c r="B14" s="153" t="s">
        <v>5</v>
      </c>
      <c r="C14" s="115" t="s">
        <v>50</v>
      </c>
      <c r="D14" s="116" t="s">
        <v>6</v>
      </c>
      <c r="E14" s="117" t="s">
        <v>99</v>
      </c>
      <c r="F14" s="189" t="s">
        <v>102</v>
      </c>
      <c r="G14" s="118" t="s">
        <v>98</v>
      </c>
      <c r="H14" s="120" t="s">
        <v>77</v>
      </c>
      <c r="I14" s="242" t="s">
        <v>100</v>
      </c>
      <c r="J14" s="122" t="s">
        <v>78</v>
      </c>
      <c r="K14" s="6"/>
    </row>
    <row r="15" spans="1:11" ht="15" thickBot="1" x14ac:dyDescent="0.25">
      <c r="A15" s="21">
        <v>1</v>
      </c>
      <c r="B15" s="126">
        <v>2</v>
      </c>
      <c r="C15" s="125">
        <v>3</v>
      </c>
      <c r="D15" s="126">
        <v>4</v>
      </c>
      <c r="E15" s="127">
        <v>5</v>
      </c>
      <c r="F15" s="128" t="s">
        <v>79</v>
      </c>
      <c r="G15" s="190" t="s">
        <v>80</v>
      </c>
      <c r="H15" s="131">
        <v>8</v>
      </c>
      <c r="I15" s="243" t="s">
        <v>81</v>
      </c>
      <c r="J15" s="132">
        <v>10</v>
      </c>
      <c r="K15" s="6"/>
    </row>
    <row r="16" spans="1:11" ht="87.75" thickTop="1" x14ac:dyDescent="0.2">
      <c r="A16" s="212">
        <v>1</v>
      </c>
      <c r="B16" s="191" t="s">
        <v>255</v>
      </c>
      <c r="C16" s="31">
        <v>5000</v>
      </c>
      <c r="D16" s="109" t="s">
        <v>14</v>
      </c>
      <c r="E16" s="141"/>
      <c r="F16" s="34">
        <f t="shared" ref="F16:F20" si="0">E16*1.22</f>
        <v>0</v>
      </c>
      <c r="G16" s="34">
        <f t="shared" ref="G16:G20" si="1">C16*F16</f>
        <v>0</v>
      </c>
      <c r="H16" s="179"/>
      <c r="I16" s="245">
        <f t="shared" ref="I16:I20" si="2">(E16*H16)</f>
        <v>0</v>
      </c>
      <c r="J16" s="35"/>
      <c r="K16" s="6"/>
    </row>
    <row r="17" spans="1:11" ht="87" x14ac:dyDescent="0.2">
      <c r="A17" s="215">
        <v>2</v>
      </c>
      <c r="B17" s="192" t="s">
        <v>256</v>
      </c>
      <c r="C17" s="43">
        <v>1700</v>
      </c>
      <c r="D17" s="109" t="s">
        <v>14</v>
      </c>
      <c r="E17" s="47"/>
      <c r="F17" s="34">
        <f t="shared" si="0"/>
        <v>0</v>
      </c>
      <c r="G17" s="34">
        <f t="shared" si="1"/>
        <v>0</v>
      </c>
      <c r="H17" s="180"/>
      <c r="I17" s="245">
        <f t="shared" si="2"/>
        <v>0</v>
      </c>
      <c r="J17" s="48"/>
      <c r="K17" s="72"/>
    </row>
    <row r="18" spans="1:11" ht="87" x14ac:dyDescent="0.2">
      <c r="A18" s="215">
        <v>3</v>
      </c>
      <c r="B18" s="192" t="s">
        <v>257</v>
      </c>
      <c r="C18" s="43">
        <v>3500</v>
      </c>
      <c r="D18" s="109" t="s">
        <v>14</v>
      </c>
      <c r="E18" s="47"/>
      <c r="F18" s="34">
        <f t="shared" si="0"/>
        <v>0</v>
      </c>
      <c r="G18" s="34">
        <f t="shared" si="1"/>
        <v>0</v>
      </c>
      <c r="H18" s="180"/>
      <c r="I18" s="245">
        <f t="shared" si="2"/>
        <v>0</v>
      </c>
      <c r="J18" s="48"/>
      <c r="K18" s="72"/>
    </row>
    <row r="19" spans="1:11" ht="87" x14ac:dyDescent="0.2">
      <c r="A19" s="215">
        <v>4</v>
      </c>
      <c r="B19" s="192" t="s">
        <v>258</v>
      </c>
      <c r="C19" s="43">
        <v>2300</v>
      </c>
      <c r="D19" s="109" t="s">
        <v>14</v>
      </c>
      <c r="E19" s="47"/>
      <c r="F19" s="34">
        <f t="shared" si="0"/>
        <v>0</v>
      </c>
      <c r="G19" s="34">
        <f t="shared" si="1"/>
        <v>0</v>
      </c>
      <c r="H19" s="180"/>
      <c r="I19" s="245">
        <f t="shared" si="2"/>
        <v>0</v>
      </c>
      <c r="J19" s="48"/>
      <c r="K19" s="72"/>
    </row>
    <row r="20" spans="1:11" ht="72.75" x14ac:dyDescent="0.2">
      <c r="A20" s="215">
        <v>5</v>
      </c>
      <c r="B20" s="193" t="s">
        <v>259</v>
      </c>
      <c r="C20" s="43">
        <v>900</v>
      </c>
      <c r="D20" s="109" t="s">
        <v>14</v>
      </c>
      <c r="E20" s="47"/>
      <c r="F20" s="34">
        <f t="shared" si="0"/>
        <v>0</v>
      </c>
      <c r="G20" s="34">
        <f t="shared" si="1"/>
        <v>0</v>
      </c>
      <c r="H20" s="180"/>
      <c r="I20" s="245">
        <f t="shared" si="2"/>
        <v>0</v>
      </c>
      <c r="J20" s="48"/>
      <c r="K20" s="72"/>
    </row>
    <row r="21" spans="1:11" ht="66" customHeight="1" x14ac:dyDescent="0.2">
      <c r="A21" s="12" t="s">
        <v>4</v>
      </c>
      <c r="B21" s="153" t="s">
        <v>5</v>
      </c>
      <c r="C21" s="115" t="s">
        <v>50</v>
      </c>
      <c r="D21" s="116" t="s">
        <v>6</v>
      </c>
      <c r="E21" s="117" t="s">
        <v>99</v>
      </c>
      <c r="F21" s="189" t="s">
        <v>102</v>
      </c>
      <c r="G21" s="118" t="s">
        <v>98</v>
      </c>
      <c r="H21" s="120" t="s">
        <v>77</v>
      </c>
      <c r="I21" s="242" t="s">
        <v>100</v>
      </c>
      <c r="J21" s="122" t="s">
        <v>78</v>
      </c>
      <c r="K21" s="6"/>
    </row>
    <row r="22" spans="1:11" ht="15" thickBot="1" x14ac:dyDescent="0.25">
      <c r="A22" s="21">
        <v>1</v>
      </c>
      <c r="B22" s="126">
        <v>2</v>
      </c>
      <c r="C22" s="125">
        <v>3</v>
      </c>
      <c r="D22" s="126">
        <v>4</v>
      </c>
      <c r="E22" s="127">
        <v>5</v>
      </c>
      <c r="F22" s="128" t="s">
        <v>79</v>
      </c>
      <c r="G22" s="190" t="s">
        <v>80</v>
      </c>
      <c r="H22" s="131">
        <v>8</v>
      </c>
      <c r="I22" s="243" t="s">
        <v>81</v>
      </c>
      <c r="J22" s="132">
        <v>10</v>
      </c>
      <c r="K22" s="6"/>
    </row>
    <row r="23" spans="1:11" ht="59.25" customHeight="1" thickTop="1" x14ac:dyDescent="0.2">
      <c r="A23" s="212">
        <v>6</v>
      </c>
      <c r="B23" s="194" t="s">
        <v>260</v>
      </c>
      <c r="C23" s="195">
        <v>100</v>
      </c>
      <c r="D23" s="109" t="s">
        <v>14</v>
      </c>
      <c r="E23" s="33"/>
      <c r="F23" s="34">
        <f>E23*1.22</f>
        <v>0</v>
      </c>
      <c r="G23" s="34">
        <f>C23*F23</f>
        <v>0</v>
      </c>
      <c r="H23" s="248"/>
      <c r="I23" s="245">
        <f>(E23*H23)</f>
        <v>0</v>
      </c>
      <c r="J23" s="249"/>
      <c r="K23" s="6"/>
    </row>
    <row r="24" spans="1:11" ht="118.5" customHeight="1" x14ac:dyDescent="0.2">
      <c r="A24" s="215">
        <v>7</v>
      </c>
      <c r="B24" s="192" t="s">
        <v>253</v>
      </c>
      <c r="C24" s="43">
        <v>50000</v>
      </c>
      <c r="D24" s="109" t="s">
        <v>14</v>
      </c>
      <c r="E24" s="47"/>
      <c r="F24" s="34">
        <f>E24*1.22</f>
        <v>0</v>
      </c>
      <c r="G24" s="34">
        <f>C24*F24</f>
        <v>0</v>
      </c>
      <c r="H24" s="180"/>
      <c r="I24" s="245">
        <f>(E24*H24)</f>
        <v>0</v>
      </c>
      <c r="J24" s="48"/>
      <c r="K24" s="72"/>
    </row>
    <row r="25" spans="1:11" ht="117.75" customHeight="1" x14ac:dyDescent="0.2">
      <c r="A25" s="215">
        <v>8</v>
      </c>
      <c r="B25" s="192" t="s">
        <v>254</v>
      </c>
      <c r="C25" s="43">
        <v>20000</v>
      </c>
      <c r="D25" s="109" t="s">
        <v>14</v>
      </c>
      <c r="E25" s="47"/>
      <c r="F25" s="34">
        <f>E25*1.22</f>
        <v>0</v>
      </c>
      <c r="G25" s="34">
        <f>C25*F25</f>
        <v>0</v>
      </c>
      <c r="H25" s="180"/>
      <c r="I25" s="245">
        <f>(E25*H25)</f>
        <v>0</v>
      </c>
      <c r="J25" s="48"/>
      <c r="K25" s="72"/>
    </row>
    <row r="26" spans="1:11" ht="124.5" customHeight="1" x14ac:dyDescent="0.2">
      <c r="A26" s="215">
        <v>9</v>
      </c>
      <c r="B26" s="192" t="s">
        <v>261</v>
      </c>
      <c r="C26" s="43">
        <v>1000</v>
      </c>
      <c r="D26" s="46" t="s">
        <v>14</v>
      </c>
      <c r="E26" s="47"/>
      <c r="F26" s="34">
        <f>E26*1.22</f>
        <v>0</v>
      </c>
      <c r="G26" s="34">
        <f>C26*F26</f>
        <v>0</v>
      </c>
      <c r="H26" s="180"/>
      <c r="I26" s="245">
        <f>(E26*H26)/100</f>
        <v>0</v>
      </c>
      <c r="J26" s="48"/>
      <c r="K26" s="72"/>
    </row>
    <row r="27" spans="1:11" ht="126" customHeight="1" x14ac:dyDescent="0.2">
      <c r="A27" s="215">
        <v>10</v>
      </c>
      <c r="B27" s="192" t="s">
        <v>262</v>
      </c>
      <c r="C27" s="43">
        <v>1500</v>
      </c>
      <c r="D27" s="46" t="s">
        <v>14</v>
      </c>
      <c r="E27" s="47"/>
      <c r="F27" s="34">
        <f>E27*1.22</f>
        <v>0</v>
      </c>
      <c r="G27" s="34">
        <f>C27*F27</f>
        <v>0</v>
      </c>
      <c r="H27" s="180"/>
      <c r="I27" s="245">
        <f>(E27*H27)/100</f>
        <v>0</v>
      </c>
      <c r="J27" s="48"/>
      <c r="K27" s="72"/>
    </row>
    <row r="28" spans="1:11" ht="66" customHeight="1" x14ac:dyDescent="0.2">
      <c r="A28" s="12" t="s">
        <v>4</v>
      </c>
      <c r="B28" s="153" t="s">
        <v>5</v>
      </c>
      <c r="C28" s="115" t="s">
        <v>50</v>
      </c>
      <c r="D28" s="116" t="s">
        <v>6</v>
      </c>
      <c r="E28" s="117" t="s">
        <v>99</v>
      </c>
      <c r="F28" s="189" t="s">
        <v>102</v>
      </c>
      <c r="G28" s="118" t="s">
        <v>98</v>
      </c>
      <c r="H28" s="120" t="s">
        <v>77</v>
      </c>
      <c r="I28" s="242" t="s">
        <v>100</v>
      </c>
      <c r="J28" s="122" t="s">
        <v>78</v>
      </c>
      <c r="K28" s="6"/>
    </row>
    <row r="29" spans="1:11" ht="15" thickBot="1" x14ac:dyDescent="0.25">
      <c r="A29" s="21">
        <v>1</v>
      </c>
      <c r="B29" s="126">
        <v>2</v>
      </c>
      <c r="C29" s="125">
        <v>3</v>
      </c>
      <c r="D29" s="126">
        <v>4</v>
      </c>
      <c r="E29" s="127">
        <v>5</v>
      </c>
      <c r="F29" s="128" t="s">
        <v>79</v>
      </c>
      <c r="G29" s="190" t="s">
        <v>80</v>
      </c>
      <c r="H29" s="131">
        <v>8</v>
      </c>
      <c r="I29" s="243" t="s">
        <v>81</v>
      </c>
      <c r="J29" s="132">
        <v>10</v>
      </c>
      <c r="K29" s="6"/>
    </row>
    <row r="30" spans="1:11" ht="116.25" customHeight="1" thickTop="1" x14ac:dyDescent="0.2">
      <c r="A30" s="215">
        <v>11</v>
      </c>
      <c r="B30" s="192" t="s">
        <v>263</v>
      </c>
      <c r="C30" s="43">
        <v>300</v>
      </c>
      <c r="D30" s="46" t="s">
        <v>14</v>
      </c>
      <c r="E30" s="47"/>
      <c r="F30" s="34">
        <f>E30*1.22</f>
        <v>0</v>
      </c>
      <c r="G30" s="34">
        <f>C30*F30</f>
        <v>0</v>
      </c>
      <c r="H30" s="180"/>
      <c r="I30" s="245">
        <f>(E30*H30)/100</f>
        <v>0</v>
      </c>
      <c r="J30" s="48"/>
      <c r="K30" s="72"/>
    </row>
    <row r="31" spans="1:11" ht="121.5" customHeight="1" x14ac:dyDescent="0.2">
      <c r="A31" s="215">
        <v>12</v>
      </c>
      <c r="B31" s="192" t="s">
        <v>264</v>
      </c>
      <c r="C31" s="43">
        <v>200</v>
      </c>
      <c r="D31" s="46" t="s">
        <v>14</v>
      </c>
      <c r="E31" s="47"/>
      <c r="F31" s="34">
        <f t="shared" ref="F31:F35" si="3">E31*1.22</f>
        <v>0</v>
      </c>
      <c r="G31" s="34">
        <f t="shared" ref="G31:G35" si="4">C31*F31</f>
        <v>0</v>
      </c>
      <c r="H31" s="180"/>
      <c r="I31" s="245">
        <f>(E31*H31)/100</f>
        <v>0</v>
      </c>
      <c r="J31" s="48"/>
      <c r="K31" s="72"/>
    </row>
    <row r="32" spans="1:11" ht="87" customHeight="1" x14ac:dyDescent="0.2">
      <c r="A32" s="215">
        <v>13</v>
      </c>
      <c r="B32" s="192" t="s">
        <v>265</v>
      </c>
      <c r="C32" s="43">
        <v>40</v>
      </c>
      <c r="D32" s="46" t="s">
        <v>14</v>
      </c>
      <c r="E32" s="47"/>
      <c r="F32" s="34">
        <f t="shared" si="3"/>
        <v>0</v>
      </c>
      <c r="G32" s="34">
        <f t="shared" si="4"/>
        <v>0</v>
      </c>
      <c r="H32" s="180"/>
      <c r="I32" s="245">
        <f>(E32*H32)/15</f>
        <v>0</v>
      </c>
      <c r="J32" s="48"/>
      <c r="K32" s="72"/>
    </row>
    <row r="33" spans="1:11" ht="91.5" customHeight="1" x14ac:dyDescent="0.2">
      <c r="A33" s="215">
        <v>14</v>
      </c>
      <c r="B33" s="192" t="s">
        <v>231</v>
      </c>
      <c r="C33" s="43">
        <v>80</v>
      </c>
      <c r="D33" s="46" t="s">
        <v>72</v>
      </c>
      <c r="E33" s="47"/>
      <c r="F33" s="34">
        <f t="shared" si="3"/>
        <v>0</v>
      </c>
      <c r="G33" s="34">
        <f t="shared" si="4"/>
        <v>0</v>
      </c>
      <c r="H33" s="180"/>
      <c r="I33" s="245">
        <f>E33*H33/150</f>
        <v>0</v>
      </c>
      <c r="J33" s="48"/>
      <c r="K33" s="72"/>
    </row>
    <row r="34" spans="1:11" ht="93" customHeight="1" x14ac:dyDescent="0.2">
      <c r="A34" s="215">
        <v>15</v>
      </c>
      <c r="B34" s="192" t="s">
        <v>232</v>
      </c>
      <c r="C34" s="43">
        <v>40</v>
      </c>
      <c r="D34" s="46" t="s">
        <v>72</v>
      </c>
      <c r="E34" s="47"/>
      <c r="F34" s="34">
        <f t="shared" si="3"/>
        <v>0</v>
      </c>
      <c r="G34" s="34">
        <f t="shared" si="4"/>
        <v>0</v>
      </c>
      <c r="H34" s="180"/>
      <c r="I34" s="245">
        <f>E34*H34/150</f>
        <v>0</v>
      </c>
      <c r="J34" s="48"/>
      <c r="K34" s="72"/>
    </row>
    <row r="35" spans="1:11" ht="97.5" customHeight="1" x14ac:dyDescent="0.2">
      <c r="A35" s="215">
        <v>16</v>
      </c>
      <c r="B35" s="192" t="s">
        <v>233</v>
      </c>
      <c r="C35" s="196">
        <v>70</v>
      </c>
      <c r="D35" s="46" t="s">
        <v>72</v>
      </c>
      <c r="E35" s="197"/>
      <c r="F35" s="34">
        <f t="shared" si="3"/>
        <v>0</v>
      </c>
      <c r="G35" s="34">
        <f t="shared" si="4"/>
        <v>0</v>
      </c>
      <c r="H35" s="180"/>
      <c r="I35" s="245">
        <f>E35*H35/300</f>
        <v>0</v>
      </c>
      <c r="J35" s="48"/>
      <c r="K35" s="72"/>
    </row>
    <row r="36" spans="1:11" ht="66" customHeight="1" x14ac:dyDescent="0.2">
      <c r="A36" s="12" t="s">
        <v>4</v>
      </c>
      <c r="B36" s="153" t="s">
        <v>5</v>
      </c>
      <c r="C36" s="115" t="s">
        <v>50</v>
      </c>
      <c r="D36" s="116" t="s">
        <v>6</v>
      </c>
      <c r="E36" s="117" t="s">
        <v>99</v>
      </c>
      <c r="F36" s="189" t="s">
        <v>102</v>
      </c>
      <c r="G36" s="118" t="s">
        <v>98</v>
      </c>
      <c r="H36" s="120" t="s">
        <v>77</v>
      </c>
      <c r="I36" s="242" t="s">
        <v>100</v>
      </c>
      <c r="J36" s="122" t="s">
        <v>78</v>
      </c>
      <c r="K36" s="6"/>
    </row>
    <row r="37" spans="1:11" ht="15" thickBot="1" x14ac:dyDescent="0.25">
      <c r="A37" s="21">
        <v>1</v>
      </c>
      <c r="B37" s="126">
        <v>2</v>
      </c>
      <c r="C37" s="125">
        <v>3</v>
      </c>
      <c r="D37" s="126">
        <v>4</v>
      </c>
      <c r="E37" s="127">
        <v>5</v>
      </c>
      <c r="F37" s="128" t="s">
        <v>79</v>
      </c>
      <c r="G37" s="190" t="s">
        <v>80</v>
      </c>
      <c r="H37" s="131">
        <v>8</v>
      </c>
      <c r="I37" s="243" t="s">
        <v>81</v>
      </c>
      <c r="J37" s="132">
        <v>10</v>
      </c>
      <c r="K37" s="6"/>
    </row>
    <row r="38" spans="1:11" ht="91.5" customHeight="1" thickTop="1" x14ac:dyDescent="0.2">
      <c r="A38" s="215">
        <v>17</v>
      </c>
      <c r="B38" s="192" t="s">
        <v>234</v>
      </c>
      <c r="C38" s="196">
        <v>40</v>
      </c>
      <c r="D38" s="46" t="s">
        <v>72</v>
      </c>
      <c r="E38" s="197"/>
      <c r="F38" s="34">
        <f>E38*1.22</f>
        <v>0</v>
      </c>
      <c r="G38" s="34">
        <f>C38*F38</f>
        <v>0</v>
      </c>
      <c r="H38" s="180"/>
      <c r="I38" s="245">
        <f>E38*H38/300</f>
        <v>0</v>
      </c>
      <c r="J38" s="48"/>
      <c r="K38" s="72"/>
    </row>
    <row r="39" spans="1:11" ht="100.5" customHeight="1" x14ac:dyDescent="0.2">
      <c r="A39" s="215">
        <v>18</v>
      </c>
      <c r="B39" s="198" t="s">
        <v>235</v>
      </c>
      <c r="C39" s="196">
        <v>20</v>
      </c>
      <c r="D39" s="46" t="s">
        <v>72</v>
      </c>
      <c r="E39" s="197"/>
      <c r="F39" s="34">
        <f>E39*1.22</f>
        <v>0</v>
      </c>
      <c r="G39" s="34">
        <f>C39*F39</f>
        <v>0</v>
      </c>
      <c r="H39" s="180"/>
      <c r="I39" s="245">
        <f>E39*H39/200</f>
        <v>0</v>
      </c>
      <c r="J39" s="48"/>
      <c r="K39" s="72"/>
    </row>
    <row r="40" spans="1:11" ht="51.75" customHeight="1" x14ac:dyDescent="0.2">
      <c r="A40" s="215">
        <v>19</v>
      </c>
      <c r="B40" s="194" t="s">
        <v>114</v>
      </c>
      <c r="C40" s="199">
        <v>1</v>
      </c>
      <c r="D40" s="109" t="s">
        <v>14</v>
      </c>
      <c r="E40" s="200"/>
      <c r="F40" s="34">
        <f>E40*1.22</f>
        <v>0</v>
      </c>
      <c r="G40" s="34">
        <f>C40*F40</f>
        <v>0</v>
      </c>
      <c r="H40" s="201" t="s">
        <v>66</v>
      </c>
      <c r="I40" s="246" t="s">
        <v>66</v>
      </c>
      <c r="J40" s="202"/>
      <c r="K40" s="72"/>
    </row>
    <row r="41" spans="1:11" ht="51.75" customHeight="1" thickBot="1" x14ac:dyDescent="0.25">
      <c r="A41" s="279">
        <v>20</v>
      </c>
      <c r="B41" s="203" t="s">
        <v>115</v>
      </c>
      <c r="C41" s="204">
        <v>1</v>
      </c>
      <c r="D41" s="169" t="s">
        <v>14</v>
      </c>
      <c r="E41" s="205"/>
      <c r="F41" s="57">
        <f>E41*1.22</f>
        <v>0</v>
      </c>
      <c r="G41" s="57">
        <f>C41*F41</f>
        <v>0</v>
      </c>
      <c r="H41" s="206" t="s">
        <v>66</v>
      </c>
      <c r="I41" s="247" t="s">
        <v>66</v>
      </c>
      <c r="J41" s="207"/>
      <c r="K41" s="72"/>
    </row>
    <row r="42" spans="1:11" s="61" customFormat="1" ht="27" customHeight="1" thickTop="1" x14ac:dyDescent="0.25">
      <c r="A42" s="351" t="s">
        <v>82</v>
      </c>
      <c r="B42" s="352"/>
      <c r="C42" s="352"/>
      <c r="D42" s="352"/>
      <c r="E42" s="352"/>
      <c r="F42" s="353"/>
      <c r="G42" s="174">
        <f>SUM(G16:G41)</f>
        <v>0</v>
      </c>
      <c r="H42" s="354"/>
      <c r="I42" s="355"/>
      <c r="J42" s="356"/>
    </row>
    <row r="43" spans="1:11" s="61" customFormat="1" ht="6.75" customHeight="1" x14ac:dyDescent="0.25">
      <c r="A43" s="298"/>
      <c r="B43" s="298"/>
      <c r="C43" s="298"/>
      <c r="D43" s="298"/>
      <c r="E43" s="298"/>
      <c r="F43" s="298"/>
      <c r="G43" s="299"/>
      <c r="H43" s="300"/>
      <c r="I43" s="300"/>
      <c r="J43" s="300"/>
    </row>
    <row r="44" spans="1:11" s="208" customFormat="1" ht="15" x14ac:dyDescent="0.25">
      <c r="A44" s="302" t="s">
        <v>167</v>
      </c>
      <c r="B44" s="302"/>
      <c r="C44" s="302"/>
      <c r="D44" s="302"/>
      <c r="E44" s="302"/>
      <c r="F44" s="302"/>
      <c r="G44" s="302"/>
      <c r="H44" s="302"/>
      <c r="I44" s="302"/>
      <c r="J44" s="302"/>
      <c r="K44" s="5"/>
    </row>
    <row r="45" spans="1:11" s="208" customFormat="1" ht="15" x14ac:dyDescent="0.25">
      <c r="A45" s="234"/>
      <c r="B45" s="234"/>
      <c r="C45" s="234"/>
      <c r="D45" s="234"/>
      <c r="E45" s="234"/>
      <c r="F45" s="234"/>
      <c r="G45" s="234"/>
      <c r="H45" s="234"/>
      <c r="I45" s="234"/>
      <c r="J45" s="234"/>
      <c r="K45" s="5"/>
    </row>
    <row r="46" spans="1:11" s="208" customFormat="1" ht="15.75" thickBot="1" x14ac:dyDescent="0.3">
      <c r="B46" s="5"/>
      <c r="C46" s="5"/>
      <c r="D46" s="5"/>
      <c r="E46" s="5"/>
      <c r="F46" s="209"/>
      <c r="G46" s="209"/>
      <c r="H46" s="209"/>
      <c r="I46" s="209"/>
      <c r="J46" s="5"/>
      <c r="K46" s="5"/>
    </row>
    <row r="47" spans="1:11" s="67" customFormat="1" ht="33" customHeight="1" thickTop="1" thickBot="1" x14ac:dyDescent="0.25">
      <c r="A47" s="345" t="s">
        <v>17</v>
      </c>
      <c r="B47" s="345"/>
      <c r="C47" s="345"/>
      <c r="D47" s="345"/>
      <c r="E47" s="345"/>
      <c r="F47" s="346"/>
      <c r="G47" s="336">
        <f>G49-(G49*0.180328)</f>
        <v>0</v>
      </c>
      <c r="H47" s="338"/>
      <c r="I47" s="187" t="s">
        <v>18</v>
      </c>
      <c r="J47" s="6"/>
    </row>
    <row r="48" spans="1:11" s="67" customFormat="1" ht="16.5" customHeight="1" thickTop="1" thickBot="1" x14ac:dyDescent="0.25">
      <c r="A48" s="290"/>
      <c r="B48" s="68"/>
      <c r="C48" s="68"/>
      <c r="D48" s="68"/>
      <c r="E48" s="291"/>
      <c r="F48" s="291"/>
      <c r="G48" s="292"/>
      <c r="H48" s="292"/>
      <c r="I48" s="291"/>
      <c r="J48" s="6"/>
    </row>
    <row r="49" spans="1:12" s="67" customFormat="1" ht="33.75" customHeight="1" thickTop="1" thickBot="1" x14ac:dyDescent="0.25">
      <c r="A49" s="325" t="s">
        <v>19</v>
      </c>
      <c r="B49" s="325"/>
      <c r="C49" s="325"/>
      <c r="D49" s="325"/>
      <c r="E49" s="325"/>
      <c r="F49" s="347"/>
      <c r="G49" s="336">
        <f>G42</f>
        <v>0</v>
      </c>
      <c r="H49" s="338"/>
      <c r="I49" s="187" t="s">
        <v>18</v>
      </c>
      <c r="J49" s="6"/>
    </row>
    <row r="50" spans="1:12" s="67" customFormat="1" ht="18.75" thickTop="1" x14ac:dyDescent="0.25">
      <c r="A50" s="232"/>
      <c r="B50" s="232"/>
      <c r="C50" s="232"/>
      <c r="D50" s="232"/>
      <c r="E50" s="232"/>
      <c r="F50" s="239"/>
      <c r="G50" s="240"/>
      <c r="H50" s="240"/>
      <c r="I50" s="232"/>
      <c r="J50" s="6"/>
    </row>
    <row r="51" spans="1:12" s="67" customFormat="1" ht="27.75" customHeight="1" x14ac:dyDescent="0.25">
      <c r="A51" s="232"/>
      <c r="B51" s="232"/>
      <c r="C51" s="232"/>
      <c r="D51" s="232"/>
      <c r="E51" s="232"/>
      <c r="F51" s="239"/>
      <c r="G51" s="240"/>
      <c r="H51" s="240"/>
      <c r="I51" s="232"/>
      <c r="J51" s="6"/>
    </row>
    <row r="52" spans="1:12" ht="14.25" x14ac:dyDescent="0.2">
      <c r="B52" s="72"/>
      <c r="C52" s="72"/>
      <c r="D52" s="72"/>
      <c r="E52" s="72"/>
      <c r="F52" s="72"/>
      <c r="G52" s="72"/>
      <c r="H52" s="72"/>
      <c r="I52" s="72"/>
      <c r="J52" s="72"/>
    </row>
    <row r="53" spans="1:12" s="67" customFormat="1" ht="15" x14ac:dyDescent="0.2">
      <c r="A53" s="335" t="s">
        <v>20</v>
      </c>
      <c r="B53" s="335"/>
      <c r="C53" s="6"/>
      <c r="D53" s="6"/>
      <c r="E53" s="6"/>
      <c r="F53" s="102" t="s">
        <v>21</v>
      </c>
      <c r="G53" s="6"/>
      <c r="H53" s="6"/>
      <c r="I53" s="6" t="s">
        <v>60</v>
      </c>
      <c r="J53" s="6"/>
    </row>
    <row r="54" spans="1:12" s="67" customFormat="1" ht="15" x14ac:dyDescent="0.2">
      <c r="B54" s="6"/>
      <c r="C54" s="6"/>
      <c r="D54" s="6"/>
      <c r="E54" s="6"/>
      <c r="F54" s="6"/>
      <c r="G54" s="6"/>
      <c r="H54" s="6"/>
      <c r="I54" s="6"/>
      <c r="J54" s="6"/>
    </row>
    <row r="55" spans="1:12" s="67" customFormat="1" ht="15" x14ac:dyDescent="0.2">
      <c r="A55" s="335" t="s">
        <v>23</v>
      </c>
      <c r="B55" s="335"/>
      <c r="C55" s="6"/>
      <c r="D55" s="6"/>
      <c r="E55" s="6"/>
      <c r="F55" s="6"/>
      <c r="G55" s="6"/>
      <c r="H55" s="6" t="s">
        <v>83</v>
      </c>
      <c r="I55" s="6"/>
      <c r="J55" s="6"/>
    </row>
    <row r="56" spans="1:12" s="67" customFormat="1" ht="15" x14ac:dyDescent="0.2">
      <c r="A56" s="233"/>
      <c r="B56" s="233"/>
      <c r="C56" s="6"/>
      <c r="D56" s="6"/>
      <c r="E56" s="6"/>
      <c r="F56" s="6"/>
      <c r="G56" s="6"/>
      <c r="H56" s="6"/>
      <c r="I56" s="6"/>
      <c r="J56" s="6"/>
    </row>
    <row r="57" spans="1:12" s="67" customFormat="1" ht="15" x14ac:dyDescent="0.2">
      <c r="A57" s="288"/>
      <c r="B57" s="288"/>
      <c r="C57" s="6"/>
      <c r="D57" s="6"/>
      <c r="E57" s="6"/>
      <c r="F57" s="6"/>
      <c r="G57" s="6"/>
      <c r="H57" s="6"/>
      <c r="I57" s="6"/>
      <c r="J57" s="6"/>
    </row>
    <row r="58" spans="1:12" s="67" customFormat="1" ht="19.5" customHeight="1" x14ac:dyDescent="0.2">
      <c r="A58" s="233"/>
      <c r="B58" s="233"/>
      <c r="C58" s="6"/>
      <c r="D58" s="6"/>
      <c r="E58" s="6"/>
      <c r="F58" s="6"/>
      <c r="G58" s="6"/>
      <c r="H58" s="6"/>
      <c r="I58" s="6"/>
      <c r="J58" s="6"/>
    </row>
    <row r="59" spans="1:12" ht="17.25" customHeight="1" x14ac:dyDescent="0.2">
      <c r="A59" s="318" t="s">
        <v>24</v>
      </c>
      <c r="B59" s="318"/>
      <c r="C59" s="75"/>
      <c r="D59" s="75"/>
      <c r="E59" s="75"/>
      <c r="F59" s="76"/>
      <c r="G59" s="76"/>
      <c r="H59" s="76"/>
      <c r="I59" s="76"/>
      <c r="J59" s="76"/>
      <c r="K59" s="75"/>
      <c r="L59" s="75"/>
    </row>
    <row r="60" spans="1:12" ht="18.75" customHeight="1" x14ac:dyDescent="0.2">
      <c r="A60" s="318" t="s">
        <v>25</v>
      </c>
      <c r="B60" s="318"/>
      <c r="C60" s="75"/>
      <c r="D60" s="75"/>
      <c r="E60" s="75"/>
      <c r="F60" s="76"/>
      <c r="G60" s="76"/>
      <c r="H60" s="76"/>
      <c r="I60" s="76"/>
      <c r="J60" s="76"/>
      <c r="K60" s="75"/>
      <c r="L60" s="75"/>
    </row>
    <row r="61" spans="1:12" ht="21" customHeight="1" x14ac:dyDescent="0.2">
      <c r="A61" s="319" t="s">
        <v>26</v>
      </c>
      <c r="B61" s="319"/>
      <c r="C61" s="75"/>
      <c r="D61" s="75"/>
      <c r="E61" s="75"/>
      <c r="F61" s="76"/>
      <c r="G61" s="76"/>
      <c r="H61" s="76"/>
      <c r="I61" s="76"/>
      <c r="J61" s="76"/>
      <c r="K61" s="75"/>
      <c r="L61" s="75"/>
    </row>
    <row r="62" spans="1:12" ht="19.5" customHeight="1" x14ac:dyDescent="0.2">
      <c r="A62" s="241" t="s">
        <v>27</v>
      </c>
      <c r="B62" s="241"/>
      <c r="C62" s="75"/>
      <c r="D62" s="75"/>
      <c r="E62" s="75"/>
      <c r="F62" s="76"/>
      <c r="G62" s="76"/>
      <c r="H62" s="76"/>
      <c r="I62" s="76"/>
      <c r="J62" s="76"/>
      <c r="K62" s="75"/>
      <c r="L62" s="75"/>
    </row>
    <row r="63" spans="1:12" s="67" customFormat="1" ht="12.75" customHeight="1" x14ac:dyDescent="0.2">
      <c r="B63" s="210"/>
    </row>
  </sheetData>
  <sheetProtection selectLockedCells="1"/>
  <mergeCells count="19">
    <mergeCell ref="A61:B61"/>
    <mergeCell ref="A49:F49"/>
    <mergeCell ref="G49:H49"/>
    <mergeCell ref="A53:B53"/>
    <mergeCell ref="A55:B55"/>
    <mergeCell ref="A59:B59"/>
    <mergeCell ref="A60:B60"/>
    <mergeCell ref="B12:J12"/>
    <mergeCell ref="A42:F42"/>
    <mergeCell ref="H42:J42"/>
    <mergeCell ref="A44:J44"/>
    <mergeCell ref="A47:F47"/>
    <mergeCell ref="G47:H47"/>
    <mergeCell ref="A7:C7"/>
    <mergeCell ref="B10:J10"/>
    <mergeCell ref="A1:B1"/>
    <mergeCell ref="A2:C3"/>
    <mergeCell ref="A4:C5"/>
    <mergeCell ref="A6:C6"/>
  </mergeCells>
  <pageMargins left="0.59055118110236227" right="0.39370078740157483" top="0.39370078740157483" bottom="0.39370078740157483" header="0.19685039370078741" footer="0.19685039370078741"/>
  <pageSetup paperSize="9" scale="80" orientation="landscape" r:id="rId1"/>
  <headerFooter>
    <oddHeader>&amp;L&amp;10Vrtec Antona Medveda Kamnik&amp;C&amp;10Čistilni, higienski in pomožni material JN 1/2024&amp;R&amp;10Sklop 6: Vrečke in folije</oddHeader>
    <oddFooter>&amp;C&amp;10Stran &amp;P</oddFooter>
  </headerFooter>
  <rowBreaks count="1" manualBreakCount="1">
    <brk id="2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09"/>
  <sheetViews>
    <sheetView view="pageLayout" zoomScale="85" zoomScaleNormal="100" zoomScalePageLayoutView="85" workbookViewId="0">
      <selection activeCell="E102" sqref="E102"/>
    </sheetView>
  </sheetViews>
  <sheetFormatPr defaultRowHeight="12.75" x14ac:dyDescent="0.2"/>
  <cols>
    <col min="1" max="1" width="5.375" style="106" customWidth="1"/>
    <col min="2" max="2" width="56.375" style="3" customWidth="1"/>
    <col min="3" max="3" width="9.125" style="273" customWidth="1"/>
    <col min="4" max="4" width="9.875" style="3" customWidth="1"/>
    <col min="5" max="5" width="13" style="3" customWidth="1"/>
    <col min="6" max="6" width="15.625" style="3" customWidth="1"/>
    <col min="7" max="7" width="10.875" style="3" customWidth="1"/>
    <col min="8" max="8" width="15.25" style="3" customWidth="1"/>
    <col min="9" max="9" width="31.75" style="3" customWidth="1"/>
    <col min="10" max="16384" width="9" style="3"/>
  </cols>
  <sheetData>
    <row r="1" spans="1:9" ht="15" x14ac:dyDescent="0.2">
      <c r="A1" s="306" t="s">
        <v>111</v>
      </c>
      <c r="B1" s="306"/>
      <c r="C1" s="269"/>
    </row>
    <row r="2" spans="1:9" ht="15" x14ac:dyDescent="0.25">
      <c r="A2" s="359" t="s">
        <v>0</v>
      </c>
      <c r="B2" s="360"/>
      <c r="C2" s="269"/>
      <c r="F2" s="5"/>
    </row>
    <row r="3" spans="1:9" ht="14.25" x14ac:dyDescent="0.2">
      <c r="A3" s="361"/>
      <c r="B3" s="362"/>
      <c r="C3" s="269"/>
      <c r="F3" s="6"/>
    </row>
    <row r="4" spans="1:9" ht="14.25" x14ac:dyDescent="0.2">
      <c r="A4" s="359" t="s">
        <v>109</v>
      </c>
      <c r="B4" s="360"/>
      <c r="C4" s="269"/>
      <c r="F4" s="6"/>
    </row>
    <row r="5" spans="1:9" ht="14.25" x14ac:dyDescent="0.2">
      <c r="A5" s="361"/>
      <c r="B5" s="362"/>
      <c r="C5" s="269"/>
      <c r="F5" s="6"/>
    </row>
    <row r="6" spans="1:9" ht="15.75" customHeight="1" x14ac:dyDescent="0.2">
      <c r="A6" s="357" t="s">
        <v>1</v>
      </c>
      <c r="B6" s="358"/>
      <c r="C6" s="269"/>
      <c r="F6" s="6"/>
    </row>
    <row r="7" spans="1:9" ht="15.75" customHeight="1" x14ac:dyDescent="0.2">
      <c r="A7" s="357" t="s">
        <v>110</v>
      </c>
      <c r="B7" s="358"/>
      <c r="C7" s="269"/>
    </row>
    <row r="11" spans="1:9" ht="18" x14ac:dyDescent="0.25">
      <c r="B11" s="307" t="s">
        <v>2</v>
      </c>
      <c r="C11" s="307"/>
      <c r="D11" s="307"/>
      <c r="E11" s="307"/>
      <c r="F11" s="307"/>
      <c r="G11" s="307"/>
      <c r="H11" s="307"/>
      <c r="I11" s="307"/>
    </row>
    <row r="12" spans="1:9" ht="9.75" customHeight="1" x14ac:dyDescent="0.25">
      <c r="B12" s="10"/>
      <c r="C12" s="270"/>
      <c r="D12" s="10"/>
      <c r="E12" s="10"/>
      <c r="F12" s="10"/>
      <c r="G12" s="10"/>
      <c r="H12" s="10"/>
    </row>
    <row r="13" spans="1:9" ht="18" x14ac:dyDescent="0.25">
      <c r="B13" s="307" t="s">
        <v>162</v>
      </c>
      <c r="C13" s="307"/>
      <c r="D13" s="307"/>
      <c r="E13" s="307"/>
      <c r="F13" s="307"/>
      <c r="G13" s="307"/>
      <c r="H13" s="307"/>
      <c r="I13" s="307"/>
    </row>
    <row r="14" spans="1:9" ht="12.75" customHeight="1" x14ac:dyDescent="0.25">
      <c r="B14" s="10"/>
      <c r="C14" s="270"/>
      <c r="D14" s="10"/>
      <c r="E14" s="10"/>
      <c r="F14" s="10"/>
      <c r="G14" s="10"/>
      <c r="H14" s="10"/>
      <c r="I14" s="10"/>
    </row>
    <row r="15" spans="1:9" s="72" customFormat="1" ht="46.5" customHeight="1" x14ac:dyDescent="0.2">
      <c r="A15" s="12" t="s">
        <v>4</v>
      </c>
      <c r="B15" s="153" t="s">
        <v>5</v>
      </c>
      <c r="C15" s="274" t="s">
        <v>50</v>
      </c>
      <c r="D15" s="116" t="s">
        <v>6</v>
      </c>
      <c r="E15" s="117" t="s">
        <v>95</v>
      </c>
      <c r="F15" s="118" t="s">
        <v>93</v>
      </c>
      <c r="G15" s="118" t="s">
        <v>94</v>
      </c>
      <c r="H15" s="119" t="s">
        <v>87</v>
      </c>
      <c r="I15" s="211" t="s">
        <v>9</v>
      </c>
    </row>
    <row r="16" spans="1:9" s="72" customFormat="1" ht="15" thickBot="1" x14ac:dyDescent="0.25">
      <c r="A16" s="107">
        <v>1</v>
      </c>
      <c r="B16" s="126">
        <v>2</v>
      </c>
      <c r="C16" s="275">
        <v>3</v>
      </c>
      <c r="D16" s="126">
        <v>4</v>
      </c>
      <c r="E16" s="127">
        <v>5</v>
      </c>
      <c r="F16" s="128" t="s">
        <v>55</v>
      </c>
      <c r="G16" s="129" t="s">
        <v>56</v>
      </c>
      <c r="H16" s="130" t="s">
        <v>57</v>
      </c>
      <c r="I16" s="132">
        <v>9</v>
      </c>
    </row>
    <row r="17" spans="1:9" s="72" customFormat="1" ht="121.5" customHeight="1" thickTop="1" x14ac:dyDescent="0.2">
      <c r="A17" s="212">
        <v>1</v>
      </c>
      <c r="B17" s="213" t="s">
        <v>148</v>
      </c>
      <c r="C17" s="199">
        <v>500</v>
      </c>
      <c r="D17" s="30" t="s">
        <v>14</v>
      </c>
      <c r="E17" s="33"/>
      <c r="F17" s="34">
        <f>C17*E17</f>
        <v>0</v>
      </c>
      <c r="G17" s="34">
        <f>F17*0.22</f>
        <v>0</v>
      </c>
      <c r="H17" s="214">
        <f>F17+G17</f>
        <v>0</v>
      </c>
      <c r="I17" s="136"/>
    </row>
    <row r="18" spans="1:9" s="72" customFormat="1" ht="137.25" customHeight="1" x14ac:dyDescent="0.2">
      <c r="A18" s="215">
        <v>2</v>
      </c>
      <c r="B18" s="192" t="s">
        <v>149</v>
      </c>
      <c r="C18" s="43">
        <v>400</v>
      </c>
      <c r="D18" s="46" t="s">
        <v>14</v>
      </c>
      <c r="E18" s="47"/>
      <c r="F18" s="139">
        <f>C18*E18</f>
        <v>0</v>
      </c>
      <c r="G18" s="34">
        <f>F18*0.22</f>
        <v>0</v>
      </c>
      <c r="H18" s="214">
        <f>F18+G18</f>
        <v>0</v>
      </c>
      <c r="I18" s="48"/>
    </row>
    <row r="19" spans="1:9" s="72" customFormat="1" ht="102.75" customHeight="1" x14ac:dyDescent="0.2">
      <c r="A19" s="215">
        <v>3</v>
      </c>
      <c r="B19" s="156" t="s">
        <v>116</v>
      </c>
      <c r="C19" s="31">
        <v>180</v>
      </c>
      <c r="D19" s="109" t="s">
        <v>14</v>
      </c>
      <c r="E19" s="141"/>
      <c r="F19" s="139">
        <f>C19*E19</f>
        <v>0</v>
      </c>
      <c r="G19" s="34">
        <f>F19*0.22</f>
        <v>0</v>
      </c>
      <c r="H19" s="214">
        <f>F19+G19</f>
        <v>0</v>
      </c>
      <c r="I19" s="48"/>
    </row>
    <row r="20" spans="1:9" s="72" customFormat="1" ht="91.5" customHeight="1" x14ac:dyDescent="0.2">
      <c r="A20" s="215">
        <v>4</v>
      </c>
      <c r="B20" s="163" t="s">
        <v>117</v>
      </c>
      <c r="C20" s="43">
        <v>1000</v>
      </c>
      <c r="D20" s="46" t="s">
        <v>14</v>
      </c>
      <c r="E20" s="47"/>
      <c r="F20" s="139">
        <f>C20*E20</f>
        <v>0</v>
      </c>
      <c r="G20" s="34">
        <f>F20*0.22</f>
        <v>0</v>
      </c>
      <c r="H20" s="214">
        <f>F20+G20</f>
        <v>0</v>
      </c>
      <c r="I20" s="48"/>
    </row>
    <row r="21" spans="1:9" s="72" customFormat="1" ht="51.75" customHeight="1" x14ac:dyDescent="0.2">
      <c r="A21" s="12" t="s">
        <v>4</v>
      </c>
      <c r="B21" s="153" t="s">
        <v>5</v>
      </c>
      <c r="C21" s="274" t="s">
        <v>50</v>
      </c>
      <c r="D21" s="116" t="s">
        <v>6</v>
      </c>
      <c r="E21" s="117" t="s">
        <v>95</v>
      </c>
      <c r="F21" s="118" t="s">
        <v>93</v>
      </c>
      <c r="G21" s="118" t="s">
        <v>94</v>
      </c>
      <c r="H21" s="119" t="s">
        <v>87</v>
      </c>
      <c r="I21" s="211" t="s">
        <v>9</v>
      </c>
    </row>
    <row r="22" spans="1:9" s="72" customFormat="1" ht="15" thickBot="1" x14ac:dyDescent="0.25">
      <c r="A22" s="107">
        <v>1</v>
      </c>
      <c r="B22" s="126">
        <v>2</v>
      </c>
      <c r="C22" s="275">
        <v>3</v>
      </c>
      <c r="D22" s="126">
        <v>4</v>
      </c>
      <c r="E22" s="127">
        <v>5</v>
      </c>
      <c r="F22" s="128" t="s">
        <v>55</v>
      </c>
      <c r="G22" s="129" t="s">
        <v>56</v>
      </c>
      <c r="H22" s="130" t="s">
        <v>57</v>
      </c>
      <c r="I22" s="132">
        <v>9</v>
      </c>
    </row>
    <row r="23" spans="1:9" s="72" customFormat="1" ht="104.25" customHeight="1" thickTop="1" x14ac:dyDescent="0.2">
      <c r="A23" s="212">
        <v>5</v>
      </c>
      <c r="B23" s="156" t="s">
        <v>118</v>
      </c>
      <c r="C23" s="31">
        <v>30</v>
      </c>
      <c r="D23" s="109" t="s">
        <v>14</v>
      </c>
      <c r="E23" s="141"/>
      <c r="F23" s="34">
        <f>C23*E23</f>
        <v>0</v>
      </c>
      <c r="G23" s="34">
        <f t="shared" ref="G23:G30" si="0">F23*0.22</f>
        <v>0</v>
      </c>
      <c r="H23" s="214">
        <f t="shared" ref="H23:H30" si="1">F23+G23</f>
        <v>0</v>
      </c>
      <c r="I23" s="136"/>
    </row>
    <row r="24" spans="1:9" s="72" customFormat="1" ht="92.25" customHeight="1" x14ac:dyDescent="0.2">
      <c r="A24" s="212">
        <v>6</v>
      </c>
      <c r="B24" s="163" t="s">
        <v>119</v>
      </c>
      <c r="C24" s="31">
        <v>150</v>
      </c>
      <c r="D24" s="109" t="s">
        <v>14</v>
      </c>
      <c r="E24" s="141"/>
      <c r="F24" s="34">
        <f>C24*E24</f>
        <v>0</v>
      </c>
      <c r="G24" s="34">
        <f t="shared" si="0"/>
        <v>0</v>
      </c>
      <c r="H24" s="214">
        <f t="shared" si="1"/>
        <v>0</v>
      </c>
      <c r="I24" s="136"/>
    </row>
    <row r="25" spans="1:9" s="72" customFormat="1" ht="72" x14ac:dyDescent="0.2">
      <c r="A25" s="212">
        <v>7</v>
      </c>
      <c r="B25" s="163" t="s">
        <v>120</v>
      </c>
      <c r="C25" s="43">
        <v>100</v>
      </c>
      <c r="D25" s="46" t="s">
        <v>14</v>
      </c>
      <c r="E25" s="47"/>
      <c r="F25" s="139">
        <f t="shared" ref="F25:F30" si="2">C25*E25</f>
        <v>0</v>
      </c>
      <c r="G25" s="34">
        <f t="shared" si="0"/>
        <v>0</v>
      </c>
      <c r="H25" s="214">
        <f t="shared" si="1"/>
        <v>0</v>
      </c>
      <c r="I25" s="48"/>
    </row>
    <row r="26" spans="1:9" s="72" customFormat="1" ht="86.25" customHeight="1" x14ac:dyDescent="0.2">
      <c r="A26" s="212">
        <v>8</v>
      </c>
      <c r="B26" s="156" t="s">
        <v>121</v>
      </c>
      <c r="C26" s="31">
        <v>10</v>
      </c>
      <c r="D26" s="46" t="s">
        <v>14</v>
      </c>
      <c r="E26" s="141"/>
      <c r="F26" s="139">
        <f t="shared" si="2"/>
        <v>0</v>
      </c>
      <c r="G26" s="34">
        <f t="shared" si="0"/>
        <v>0</v>
      </c>
      <c r="H26" s="214">
        <f t="shared" si="1"/>
        <v>0</v>
      </c>
      <c r="I26" s="48"/>
    </row>
    <row r="27" spans="1:9" s="72" customFormat="1" ht="57.75" x14ac:dyDescent="0.2">
      <c r="A27" s="212">
        <v>9</v>
      </c>
      <c r="B27" s="194" t="s">
        <v>122</v>
      </c>
      <c r="C27" s="199">
        <v>100</v>
      </c>
      <c r="D27" s="30" t="s">
        <v>14</v>
      </c>
      <c r="E27" s="33"/>
      <c r="F27" s="139">
        <f t="shared" si="2"/>
        <v>0</v>
      </c>
      <c r="G27" s="34">
        <f t="shared" si="0"/>
        <v>0</v>
      </c>
      <c r="H27" s="214">
        <f t="shared" si="1"/>
        <v>0</v>
      </c>
      <c r="I27" s="48"/>
    </row>
    <row r="28" spans="1:9" s="72" customFormat="1" ht="72.75" x14ac:dyDescent="0.2">
      <c r="A28" s="212">
        <v>10</v>
      </c>
      <c r="B28" s="156" t="s">
        <v>123</v>
      </c>
      <c r="C28" s="199">
        <v>40</v>
      </c>
      <c r="D28" s="30" t="s">
        <v>14</v>
      </c>
      <c r="E28" s="33"/>
      <c r="F28" s="139">
        <f t="shared" si="2"/>
        <v>0</v>
      </c>
      <c r="G28" s="34">
        <f t="shared" si="0"/>
        <v>0</v>
      </c>
      <c r="H28" s="214">
        <f t="shared" si="1"/>
        <v>0</v>
      </c>
      <c r="I28" s="48"/>
    </row>
    <row r="29" spans="1:9" s="72" customFormat="1" ht="72.75" x14ac:dyDescent="0.2">
      <c r="A29" s="212">
        <v>11</v>
      </c>
      <c r="B29" s="281" t="s">
        <v>151</v>
      </c>
      <c r="C29" s="199">
        <v>20</v>
      </c>
      <c r="D29" s="30" t="s">
        <v>14</v>
      </c>
      <c r="E29" s="33"/>
      <c r="F29" s="139">
        <f t="shared" si="2"/>
        <v>0</v>
      </c>
      <c r="G29" s="34">
        <f t="shared" si="0"/>
        <v>0</v>
      </c>
      <c r="H29" s="214">
        <f t="shared" si="1"/>
        <v>0</v>
      </c>
      <c r="I29" s="48"/>
    </row>
    <row r="30" spans="1:9" s="72" customFormat="1" ht="109.5" customHeight="1" x14ac:dyDescent="0.2">
      <c r="A30" s="215">
        <v>12</v>
      </c>
      <c r="B30" s="192" t="s">
        <v>150</v>
      </c>
      <c r="C30" s="43">
        <v>40</v>
      </c>
      <c r="D30" s="46" t="s">
        <v>14</v>
      </c>
      <c r="E30" s="47"/>
      <c r="F30" s="139">
        <f t="shared" si="2"/>
        <v>0</v>
      </c>
      <c r="G30" s="34">
        <f t="shared" si="0"/>
        <v>0</v>
      </c>
      <c r="H30" s="214">
        <f t="shared" si="1"/>
        <v>0</v>
      </c>
      <c r="I30" s="48"/>
    </row>
    <row r="31" spans="1:9" s="72" customFormat="1" ht="54" customHeight="1" x14ac:dyDescent="0.2">
      <c r="A31" s="12" t="s">
        <v>4</v>
      </c>
      <c r="B31" s="153" t="s">
        <v>5</v>
      </c>
      <c r="C31" s="274" t="s">
        <v>50</v>
      </c>
      <c r="D31" s="116" t="s">
        <v>6</v>
      </c>
      <c r="E31" s="117" t="s">
        <v>95</v>
      </c>
      <c r="F31" s="118" t="s">
        <v>93</v>
      </c>
      <c r="G31" s="118" t="s">
        <v>94</v>
      </c>
      <c r="H31" s="119" t="s">
        <v>87</v>
      </c>
      <c r="I31" s="211" t="s">
        <v>9</v>
      </c>
    </row>
    <row r="32" spans="1:9" s="72" customFormat="1" ht="15" thickBot="1" x14ac:dyDescent="0.25">
      <c r="A32" s="107">
        <v>1</v>
      </c>
      <c r="B32" s="126">
        <v>2</v>
      </c>
      <c r="C32" s="275">
        <v>3</v>
      </c>
      <c r="D32" s="126">
        <v>4</v>
      </c>
      <c r="E32" s="127">
        <v>5</v>
      </c>
      <c r="F32" s="128" t="s">
        <v>55</v>
      </c>
      <c r="G32" s="129" t="s">
        <v>56</v>
      </c>
      <c r="H32" s="130" t="s">
        <v>57</v>
      </c>
      <c r="I32" s="132">
        <v>9</v>
      </c>
    </row>
    <row r="33" spans="1:9" s="72" customFormat="1" ht="75" customHeight="1" thickTop="1" x14ac:dyDescent="0.2">
      <c r="A33" s="215">
        <v>13</v>
      </c>
      <c r="B33" s="216" t="s">
        <v>183</v>
      </c>
      <c r="C33" s="43">
        <v>30</v>
      </c>
      <c r="D33" s="46" t="s">
        <v>14</v>
      </c>
      <c r="E33" s="47"/>
      <c r="F33" s="139">
        <f t="shared" ref="F33:F39" si="3">C33*E33</f>
        <v>0</v>
      </c>
      <c r="G33" s="34">
        <f t="shared" ref="G33:G41" si="4">F33*0.22</f>
        <v>0</v>
      </c>
      <c r="H33" s="214">
        <f t="shared" ref="H33:H41" si="5">F33+G33</f>
        <v>0</v>
      </c>
      <c r="I33" s="48"/>
    </row>
    <row r="34" spans="1:9" s="72" customFormat="1" ht="88.5" customHeight="1" x14ac:dyDescent="0.2">
      <c r="A34" s="215">
        <v>14</v>
      </c>
      <c r="B34" s="216" t="s">
        <v>184</v>
      </c>
      <c r="C34" s="43">
        <v>10</v>
      </c>
      <c r="D34" s="46" t="s">
        <v>14</v>
      </c>
      <c r="E34" s="47"/>
      <c r="F34" s="139">
        <f>C34*E34</f>
        <v>0</v>
      </c>
      <c r="G34" s="34">
        <f>F34*0.22</f>
        <v>0</v>
      </c>
      <c r="H34" s="214">
        <f>F34+G34</f>
        <v>0</v>
      </c>
      <c r="I34" s="48"/>
    </row>
    <row r="35" spans="1:9" s="72" customFormat="1" ht="129" x14ac:dyDescent="0.2">
      <c r="A35" s="215">
        <v>15</v>
      </c>
      <c r="B35" s="163" t="s">
        <v>185</v>
      </c>
      <c r="C35" s="43">
        <v>20</v>
      </c>
      <c r="D35" s="46" t="s">
        <v>14</v>
      </c>
      <c r="E35" s="47"/>
      <c r="F35" s="139">
        <f t="shared" si="3"/>
        <v>0</v>
      </c>
      <c r="G35" s="34">
        <f t="shared" si="4"/>
        <v>0</v>
      </c>
      <c r="H35" s="214">
        <f t="shared" si="5"/>
        <v>0</v>
      </c>
      <c r="I35" s="48"/>
    </row>
    <row r="36" spans="1:9" s="72" customFormat="1" ht="27.75" customHeight="1" x14ac:dyDescent="0.2">
      <c r="A36" s="215">
        <v>16</v>
      </c>
      <c r="B36" s="163" t="s">
        <v>186</v>
      </c>
      <c r="C36" s="43">
        <v>10</v>
      </c>
      <c r="D36" s="46" t="s">
        <v>14</v>
      </c>
      <c r="E36" s="47"/>
      <c r="F36" s="139">
        <f>C36*E36</f>
        <v>0</v>
      </c>
      <c r="G36" s="34">
        <f>F36*0.22</f>
        <v>0</v>
      </c>
      <c r="H36" s="214">
        <f>F36+G36</f>
        <v>0</v>
      </c>
      <c r="I36" s="48"/>
    </row>
    <row r="37" spans="1:9" s="72" customFormat="1" ht="36.75" customHeight="1" x14ac:dyDescent="0.2">
      <c r="A37" s="215">
        <v>17</v>
      </c>
      <c r="B37" s="216" t="s">
        <v>124</v>
      </c>
      <c r="C37" s="43">
        <v>10</v>
      </c>
      <c r="D37" s="46" t="s">
        <v>14</v>
      </c>
      <c r="E37" s="47"/>
      <c r="F37" s="139">
        <f t="shared" si="3"/>
        <v>0</v>
      </c>
      <c r="G37" s="34">
        <f t="shared" si="4"/>
        <v>0</v>
      </c>
      <c r="H37" s="214">
        <f t="shared" si="5"/>
        <v>0</v>
      </c>
      <c r="I37" s="48"/>
    </row>
    <row r="38" spans="1:9" s="72" customFormat="1" ht="42" customHeight="1" x14ac:dyDescent="0.2">
      <c r="A38" s="215">
        <v>18</v>
      </c>
      <c r="B38" s="216" t="s">
        <v>125</v>
      </c>
      <c r="C38" s="43">
        <v>5</v>
      </c>
      <c r="D38" s="46" t="s">
        <v>14</v>
      </c>
      <c r="E38" s="47"/>
      <c r="F38" s="139">
        <f t="shared" si="3"/>
        <v>0</v>
      </c>
      <c r="G38" s="34">
        <f t="shared" si="4"/>
        <v>0</v>
      </c>
      <c r="H38" s="214">
        <f t="shared" si="5"/>
        <v>0</v>
      </c>
      <c r="I38" s="48"/>
    </row>
    <row r="39" spans="1:9" s="72" customFormat="1" ht="35.25" customHeight="1" x14ac:dyDescent="0.2">
      <c r="A39" s="215">
        <v>19</v>
      </c>
      <c r="B39" s="163" t="s">
        <v>126</v>
      </c>
      <c r="C39" s="43">
        <v>10</v>
      </c>
      <c r="D39" s="46" t="s">
        <v>14</v>
      </c>
      <c r="E39" s="47"/>
      <c r="F39" s="139">
        <f t="shared" si="3"/>
        <v>0</v>
      </c>
      <c r="G39" s="34">
        <f t="shared" si="4"/>
        <v>0</v>
      </c>
      <c r="H39" s="214">
        <f t="shared" si="5"/>
        <v>0</v>
      </c>
      <c r="I39" s="48"/>
    </row>
    <row r="40" spans="1:9" s="72" customFormat="1" ht="32.25" customHeight="1" x14ac:dyDescent="0.2">
      <c r="A40" s="215">
        <v>20</v>
      </c>
      <c r="B40" s="163" t="s">
        <v>127</v>
      </c>
      <c r="C40" s="43">
        <v>20</v>
      </c>
      <c r="D40" s="46" t="s">
        <v>14</v>
      </c>
      <c r="E40" s="47"/>
      <c r="F40" s="139">
        <f>C40*E40</f>
        <v>0</v>
      </c>
      <c r="G40" s="34">
        <f>F40*0.22</f>
        <v>0</v>
      </c>
      <c r="H40" s="214">
        <f>F40+G40</f>
        <v>0</v>
      </c>
      <c r="I40" s="48"/>
    </row>
    <row r="41" spans="1:9" s="72" customFormat="1" ht="26.25" customHeight="1" x14ac:dyDescent="0.2">
      <c r="A41" s="215">
        <v>21</v>
      </c>
      <c r="B41" s="163" t="s">
        <v>128</v>
      </c>
      <c r="C41" s="43">
        <v>10</v>
      </c>
      <c r="D41" s="46" t="s">
        <v>14</v>
      </c>
      <c r="E41" s="47"/>
      <c r="F41" s="139">
        <f>C41*E41</f>
        <v>0</v>
      </c>
      <c r="G41" s="34">
        <f t="shared" si="4"/>
        <v>0</v>
      </c>
      <c r="H41" s="214">
        <f t="shared" si="5"/>
        <v>0</v>
      </c>
      <c r="I41" s="48"/>
    </row>
    <row r="42" spans="1:9" s="72" customFormat="1" ht="86.25" x14ac:dyDescent="0.2">
      <c r="A42" s="212">
        <v>22</v>
      </c>
      <c r="B42" s="156" t="s">
        <v>129</v>
      </c>
      <c r="C42" s="31">
        <v>10</v>
      </c>
      <c r="D42" s="109" t="s">
        <v>14</v>
      </c>
      <c r="E42" s="141"/>
      <c r="F42" s="34">
        <f>C42*E42</f>
        <v>0</v>
      </c>
      <c r="G42" s="34">
        <f>F42*0.22</f>
        <v>0</v>
      </c>
      <c r="H42" s="214">
        <f>F42+G42</f>
        <v>0</v>
      </c>
      <c r="I42" s="136"/>
    </row>
    <row r="43" spans="1:9" s="72" customFormat="1" ht="59.25" customHeight="1" x14ac:dyDescent="0.2">
      <c r="A43" s="215">
        <v>23</v>
      </c>
      <c r="B43" s="192" t="s">
        <v>168</v>
      </c>
      <c r="C43" s="43">
        <v>5</v>
      </c>
      <c r="D43" s="46" t="s">
        <v>14</v>
      </c>
      <c r="E43" s="47"/>
      <c r="F43" s="139">
        <f>C43*E43</f>
        <v>0</v>
      </c>
      <c r="G43" s="34">
        <f>F43*0.22</f>
        <v>0</v>
      </c>
      <c r="H43" s="214">
        <f>F43+G43</f>
        <v>0</v>
      </c>
      <c r="I43" s="48"/>
    </row>
    <row r="44" spans="1:9" s="72" customFormat="1" ht="51" customHeight="1" x14ac:dyDescent="0.2">
      <c r="A44" s="12" t="s">
        <v>4</v>
      </c>
      <c r="B44" s="153" t="s">
        <v>5</v>
      </c>
      <c r="C44" s="274" t="s">
        <v>50</v>
      </c>
      <c r="D44" s="116" t="s">
        <v>6</v>
      </c>
      <c r="E44" s="117" t="s">
        <v>95</v>
      </c>
      <c r="F44" s="118" t="s">
        <v>93</v>
      </c>
      <c r="G44" s="118" t="s">
        <v>94</v>
      </c>
      <c r="H44" s="119" t="s">
        <v>87</v>
      </c>
      <c r="I44" s="211" t="s">
        <v>9</v>
      </c>
    </row>
    <row r="45" spans="1:9" s="72" customFormat="1" ht="15" thickBot="1" x14ac:dyDescent="0.25">
      <c r="A45" s="107">
        <v>1</v>
      </c>
      <c r="B45" s="126">
        <v>2</v>
      </c>
      <c r="C45" s="275">
        <v>3</v>
      </c>
      <c r="D45" s="126">
        <v>4</v>
      </c>
      <c r="E45" s="127">
        <v>5</v>
      </c>
      <c r="F45" s="128" t="s">
        <v>55</v>
      </c>
      <c r="G45" s="129" t="s">
        <v>56</v>
      </c>
      <c r="H45" s="130" t="s">
        <v>57</v>
      </c>
      <c r="I45" s="132">
        <v>9</v>
      </c>
    </row>
    <row r="46" spans="1:9" s="72" customFormat="1" ht="72.75" thickTop="1" x14ac:dyDescent="0.2">
      <c r="A46" s="212">
        <v>24</v>
      </c>
      <c r="B46" s="192" t="s">
        <v>130</v>
      </c>
      <c r="C46" s="43">
        <v>20</v>
      </c>
      <c r="D46" s="46" t="s">
        <v>14</v>
      </c>
      <c r="E46" s="47"/>
      <c r="F46" s="139">
        <f>C46*E46</f>
        <v>0</v>
      </c>
      <c r="G46" s="34">
        <f>F46*0.22</f>
        <v>0</v>
      </c>
      <c r="H46" s="214">
        <f>F46+G46</f>
        <v>0</v>
      </c>
      <c r="I46" s="48"/>
    </row>
    <row r="47" spans="1:9" s="72" customFormat="1" ht="32.25" customHeight="1" x14ac:dyDescent="0.2">
      <c r="A47" s="215">
        <v>25</v>
      </c>
      <c r="B47" s="216" t="s">
        <v>131</v>
      </c>
      <c r="C47" s="43">
        <v>20</v>
      </c>
      <c r="D47" s="46" t="s">
        <v>14</v>
      </c>
      <c r="E47" s="47"/>
      <c r="F47" s="139">
        <f>C47*E47</f>
        <v>0</v>
      </c>
      <c r="G47" s="34">
        <f>F47*0.22</f>
        <v>0</v>
      </c>
      <c r="H47" s="214">
        <f>F47+G47</f>
        <v>0</v>
      </c>
      <c r="I47" s="48"/>
    </row>
    <row r="48" spans="1:9" s="72" customFormat="1" ht="32.25" customHeight="1" x14ac:dyDescent="0.2">
      <c r="A48" s="212">
        <v>26</v>
      </c>
      <c r="B48" s="216" t="s">
        <v>132</v>
      </c>
      <c r="C48" s="43">
        <v>10</v>
      </c>
      <c r="D48" s="46" t="s">
        <v>14</v>
      </c>
      <c r="E48" s="47"/>
      <c r="F48" s="139">
        <f t="shared" ref="F48:F59" si="6">C48*E48</f>
        <v>0</v>
      </c>
      <c r="G48" s="34">
        <f t="shared" ref="G48:G59" si="7">F48*0.22</f>
        <v>0</v>
      </c>
      <c r="H48" s="214">
        <f t="shared" ref="H48:H59" si="8">F48+G48</f>
        <v>0</v>
      </c>
      <c r="I48" s="48"/>
    </row>
    <row r="49" spans="1:9" s="72" customFormat="1" ht="22.5" customHeight="1" x14ac:dyDescent="0.2">
      <c r="A49" s="215">
        <v>27</v>
      </c>
      <c r="B49" s="165" t="s">
        <v>133</v>
      </c>
      <c r="C49" s="31">
        <v>10</v>
      </c>
      <c r="D49" s="109" t="s">
        <v>14</v>
      </c>
      <c r="E49" s="141"/>
      <c r="F49" s="139">
        <f t="shared" si="6"/>
        <v>0</v>
      </c>
      <c r="G49" s="34">
        <f t="shared" si="7"/>
        <v>0</v>
      </c>
      <c r="H49" s="214">
        <f t="shared" si="8"/>
        <v>0</v>
      </c>
      <c r="I49" s="136"/>
    </row>
    <row r="50" spans="1:9" s="72" customFormat="1" ht="58.5" customHeight="1" x14ac:dyDescent="0.2">
      <c r="A50" s="212">
        <v>28</v>
      </c>
      <c r="B50" s="192" t="s">
        <v>134</v>
      </c>
      <c r="C50" s="43">
        <v>7</v>
      </c>
      <c r="D50" s="46" t="s">
        <v>14</v>
      </c>
      <c r="E50" s="47"/>
      <c r="F50" s="139">
        <f t="shared" si="6"/>
        <v>0</v>
      </c>
      <c r="G50" s="34">
        <f t="shared" si="7"/>
        <v>0</v>
      </c>
      <c r="H50" s="214">
        <f t="shared" si="8"/>
        <v>0</v>
      </c>
      <c r="I50" s="48"/>
    </row>
    <row r="51" spans="1:9" s="72" customFormat="1" ht="90.75" customHeight="1" x14ac:dyDescent="0.2">
      <c r="A51" s="212">
        <v>29</v>
      </c>
      <c r="B51" s="192" t="s">
        <v>152</v>
      </c>
      <c r="C51" s="43">
        <v>5</v>
      </c>
      <c r="D51" s="46" t="s">
        <v>14</v>
      </c>
      <c r="E51" s="47"/>
      <c r="F51" s="139">
        <f>C51*E51</f>
        <v>0</v>
      </c>
      <c r="G51" s="34">
        <f>F51*0.22</f>
        <v>0</v>
      </c>
      <c r="H51" s="214">
        <f>F51+G51</f>
        <v>0</v>
      </c>
      <c r="I51" s="48"/>
    </row>
    <row r="52" spans="1:9" s="72" customFormat="1" ht="44.25" x14ac:dyDescent="0.2">
      <c r="A52" s="212">
        <v>30</v>
      </c>
      <c r="B52" s="216" t="s">
        <v>154</v>
      </c>
      <c r="C52" s="43">
        <v>5</v>
      </c>
      <c r="D52" s="46" t="s">
        <v>14</v>
      </c>
      <c r="E52" s="47"/>
      <c r="F52" s="139">
        <f t="shared" si="6"/>
        <v>0</v>
      </c>
      <c r="G52" s="34">
        <f t="shared" si="7"/>
        <v>0</v>
      </c>
      <c r="H52" s="214">
        <f t="shared" si="8"/>
        <v>0</v>
      </c>
      <c r="I52" s="48"/>
    </row>
    <row r="53" spans="1:9" s="72" customFormat="1" ht="44.25" x14ac:dyDescent="0.2">
      <c r="A53" s="215">
        <v>31</v>
      </c>
      <c r="B53" s="216" t="s">
        <v>153</v>
      </c>
      <c r="C53" s="43">
        <v>5</v>
      </c>
      <c r="D53" s="46" t="s">
        <v>14</v>
      </c>
      <c r="E53" s="47"/>
      <c r="F53" s="139">
        <f t="shared" si="6"/>
        <v>0</v>
      </c>
      <c r="G53" s="34">
        <f t="shared" si="7"/>
        <v>0</v>
      </c>
      <c r="H53" s="214">
        <f t="shared" si="8"/>
        <v>0</v>
      </c>
      <c r="I53" s="48"/>
    </row>
    <row r="54" spans="1:9" s="72" customFormat="1" ht="31.5" customHeight="1" x14ac:dyDescent="0.2">
      <c r="A54" s="212">
        <v>32</v>
      </c>
      <c r="B54" s="163" t="s">
        <v>135</v>
      </c>
      <c r="C54" s="43">
        <v>5</v>
      </c>
      <c r="D54" s="46" t="s">
        <v>14</v>
      </c>
      <c r="E54" s="47"/>
      <c r="F54" s="139">
        <f t="shared" si="6"/>
        <v>0</v>
      </c>
      <c r="G54" s="34">
        <f t="shared" si="7"/>
        <v>0</v>
      </c>
      <c r="H54" s="214">
        <f t="shared" si="8"/>
        <v>0</v>
      </c>
      <c r="I54" s="48"/>
    </row>
    <row r="55" spans="1:9" s="72" customFormat="1" ht="34.5" customHeight="1" x14ac:dyDescent="0.2">
      <c r="A55" s="215">
        <v>33</v>
      </c>
      <c r="B55" s="163" t="s">
        <v>136</v>
      </c>
      <c r="C55" s="43">
        <v>10</v>
      </c>
      <c r="D55" s="46" t="s">
        <v>14</v>
      </c>
      <c r="E55" s="47"/>
      <c r="F55" s="139">
        <f t="shared" si="6"/>
        <v>0</v>
      </c>
      <c r="G55" s="34">
        <f t="shared" si="7"/>
        <v>0</v>
      </c>
      <c r="H55" s="214">
        <f t="shared" si="8"/>
        <v>0</v>
      </c>
      <c r="I55" s="48"/>
    </row>
    <row r="56" spans="1:9" s="72" customFormat="1" ht="33.75" customHeight="1" x14ac:dyDescent="0.2">
      <c r="A56" s="212">
        <v>34</v>
      </c>
      <c r="B56" s="163" t="s">
        <v>137</v>
      </c>
      <c r="C56" s="43">
        <v>5</v>
      </c>
      <c r="D56" s="46" t="s">
        <v>14</v>
      </c>
      <c r="E56" s="47"/>
      <c r="F56" s="139">
        <f t="shared" si="6"/>
        <v>0</v>
      </c>
      <c r="G56" s="34">
        <f t="shared" si="7"/>
        <v>0</v>
      </c>
      <c r="H56" s="214">
        <f t="shared" si="8"/>
        <v>0</v>
      </c>
      <c r="I56" s="48"/>
    </row>
    <row r="57" spans="1:9" s="218" customFormat="1" ht="31.5" customHeight="1" x14ac:dyDescent="0.2">
      <c r="A57" s="215">
        <v>35</v>
      </c>
      <c r="B57" s="216" t="s">
        <v>138</v>
      </c>
      <c r="C57" s="43">
        <v>10</v>
      </c>
      <c r="D57" s="46" t="s">
        <v>14</v>
      </c>
      <c r="E57" s="47"/>
      <c r="F57" s="139">
        <f t="shared" si="6"/>
        <v>0</v>
      </c>
      <c r="G57" s="34">
        <f t="shared" si="7"/>
        <v>0</v>
      </c>
      <c r="H57" s="214">
        <f t="shared" si="8"/>
        <v>0</v>
      </c>
      <c r="I57" s="217"/>
    </row>
    <row r="58" spans="1:9" s="218" customFormat="1" ht="23.25" customHeight="1" x14ac:dyDescent="0.2">
      <c r="A58" s="212">
        <v>36</v>
      </c>
      <c r="B58" s="163" t="s">
        <v>155</v>
      </c>
      <c r="C58" s="43">
        <v>100</v>
      </c>
      <c r="D58" s="46" t="s">
        <v>14</v>
      </c>
      <c r="E58" s="47"/>
      <c r="F58" s="139">
        <f t="shared" si="6"/>
        <v>0</v>
      </c>
      <c r="G58" s="34">
        <f t="shared" si="7"/>
        <v>0</v>
      </c>
      <c r="H58" s="214">
        <f t="shared" si="8"/>
        <v>0</v>
      </c>
      <c r="I58" s="217"/>
    </row>
    <row r="59" spans="1:9" s="72" customFormat="1" ht="51.75" customHeight="1" x14ac:dyDescent="0.2">
      <c r="A59" s="215">
        <v>37</v>
      </c>
      <c r="B59" s="163" t="s">
        <v>156</v>
      </c>
      <c r="C59" s="138">
        <v>10</v>
      </c>
      <c r="D59" s="46" t="s">
        <v>14</v>
      </c>
      <c r="E59" s="47"/>
      <c r="F59" s="139">
        <f t="shared" si="6"/>
        <v>0</v>
      </c>
      <c r="G59" s="34">
        <f t="shared" si="7"/>
        <v>0</v>
      </c>
      <c r="H59" s="214">
        <f t="shared" si="8"/>
        <v>0</v>
      </c>
      <c r="I59" s="48"/>
    </row>
    <row r="60" spans="1:9" s="72" customFormat="1" ht="60" customHeight="1" x14ac:dyDescent="0.2">
      <c r="A60" s="212">
        <v>38</v>
      </c>
      <c r="B60" s="156" t="s">
        <v>157</v>
      </c>
      <c r="C60" s="110">
        <v>20</v>
      </c>
      <c r="D60" s="109" t="s">
        <v>64</v>
      </c>
      <c r="E60" s="141"/>
      <c r="F60" s="34">
        <f>C60*E60</f>
        <v>0</v>
      </c>
      <c r="G60" s="34">
        <f>F60*0.22</f>
        <v>0</v>
      </c>
      <c r="H60" s="214">
        <f>F60+G60</f>
        <v>0</v>
      </c>
      <c r="I60" s="136"/>
    </row>
    <row r="61" spans="1:9" s="72" customFormat="1" ht="50.25" customHeight="1" x14ac:dyDescent="0.2">
      <c r="A61" s="12" t="s">
        <v>4</v>
      </c>
      <c r="B61" s="153" t="s">
        <v>5</v>
      </c>
      <c r="C61" s="274" t="s">
        <v>50</v>
      </c>
      <c r="D61" s="116" t="s">
        <v>6</v>
      </c>
      <c r="E61" s="117" t="s">
        <v>95</v>
      </c>
      <c r="F61" s="118" t="s">
        <v>93</v>
      </c>
      <c r="G61" s="118" t="s">
        <v>94</v>
      </c>
      <c r="H61" s="119" t="s">
        <v>87</v>
      </c>
      <c r="I61" s="211" t="s">
        <v>9</v>
      </c>
    </row>
    <row r="62" spans="1:9" s="72" customFormat="1" ht="15" thickBot="1" x14ac:dyDescent="0.25">
      <c r="A62" s="107">
        <v>1</v>
      </c>
      <c r="B62" s="126">
        <v>2</v>
      </c>
      <c r="C62" s="275">
        <v>3</v>
      </c>
      <c r="D62" s="126">
        <v>4</v>
      </c>
      <c r="E62" s="127">
        <v>5</v>
      </c>
      <c r="F62" s="128" t="s">
        <v>55</v>
      </c>
      <c r="G62" s="129" t="s">
        <v>56</v>
      </c>
      <c r="H62" s="130" t="s">
        <v>57</v>
      </c>
      <c r="I62" s="132">
        <v>9</v>
      </c>
    </row>
    <row r="63" spans="1:9" s="72" customFormat="1" ht="29.25" customHeight="1" thickTop="1" x14ac:dyDescent="0.2">
      <c r="A63" s="215">
        <v>39</v>
      </c>
      <c r="B63" s="281" t="s">
        <v>163</v>
      </c>
      <c r="C63" s="43">
        <v>120</v>
      </c>
      <c r="D63" s="46" t="s">
        <v>14</v>
      </c>
      <c r="E63" s="47"/>
      <c r="F63" s="139">
        <f>C63*E63</f>
        <v>0</v>
      </c>
      <c r="G63" s="34">
        <f>F63*0.22</f>
        <v>0</v>
      </c>
      <c r="H63" s="214">
        <f>F63+G63</f>
        <v>0</v>
      </c>
      <c r="I63" s="48"/>
    </row>
    <row r="64" spans="1:9" s="72" customFormat="1" ht="39" customHeight="1" x14ac:dyDescent="0.2">
      <c r="A64" s="212">
        <v>40</v>
      </c>
      <c r="B64" s="219" t="s">
        <v>139</v>
      </c>
      <c r="C64" s="277">
        <v>150</v>
      </c>
      <c r="D64" s="46" t="s">
        <v>14</v>
      </c>
      <c r="E64" s="220"/>
      <c r="F64" s="139">
        <f>C64*E64</f>
        <v>0</v>
      </c>
      <c r="G64" s="34">
        <f>F64*0.22</f>
        <v>0</v>
      </c>
      <c r="H64" s="214">
        <f>F64+G64</f>
        <v>0</v>
      </c>
      <c r="I64" s="48"/>
    </row>
    <row r="65" spans="1:9" s="72" customFormat="1" ht="51.75" customHeight="1" x14ac:dyDescent="0.2">
      <c r="A65" s="215">
        <v>41</v>
      </c>
      <c r="B65" s="192" t="s">
        <v>140</v>
      </c>
      <c r="C65" s="138">
        <v>10</v>
      </c>
      <c r="D65" s="46" t="s">
        <v>14</v>
      </c>
      <c r="E65" s="47"/>
      <c r="F65" s="139">
        <f>C65*E65</f>
        <v>0</v>
      </c>
      <c r="G65" s="139">
        <f>F65*0.22</f>
        <v>0</v>
      </c>
      <c r="H65" s="294">
        <f>F65+G65</f>
        <v>0</v>
      </c>
      <c r="I65" s="48"/>
    </row>
    <row r="66" spans="1:9" s="72" customFormat="1" ht="73.5" x14ac:dyDescent="0.2">
      <c r="A66" s="212">
        <v>42</v>
      </c>
      <c r="B66" s="192" t="s">
        <v>141</v>
      </c>
      <c r="C66" s="138">
        <v>50</v>
      </c>
      <c r="D66" s="46" t="s">
        <v>14</v>
      </c>
      <c r="E66" s="47"/>
      <c r="F66" s="139">
        <f t="shared" ref="F66:F73" si="9">C66*E66</f>
        <v>0</v>
      </c>
      <c r="G66" s="34">
        <f t="shared" ref="G66:G73" si="10">F66*0.22</f>
        <v>0</v>
      </c>
      <c r="H66" s="214">
        <f t="shared" ref="H66:H73" si="11">F66+G66</f>
        <v>0</v>
      </c>
      <c r="I66" s="48"/>
    </row>
    <row r="67" spans="1:9" s="218" customFormat="1" ht="108.75" customHeight="1" x14ac:dyDescent="0.2">
      <c r="A67" s="215">
        <v>43</v>
      </c>
      <c r="B67" s="163" t="s">
        <v>236</v>
      </c>
      <c r="C67" s="138">
        <v>250</v>
      </c>
      <c r="D67" s="46" t="s">
        <v>64</v>
      </c>
      <c r="E67" s="47"/>
      <c r="F67" s="139">
        <f t="shared" si="9"/>
        <v>0</v>
      </c>
      <c r="G67" s="34">
        <f t="shared" si="10"/>
        <v>0</v>
      </c>
      <c r="H67" s="214">
        <f t="shared" si="11"/>
        <v>0</v>
      </c>
      <c r="I67" s="217"/>
    </row>
    <row r="68" spans="1:9" s="72" customFormat="1" ht="93.75" customHeight="1" x14ac:dyDescent="0.2">
      <c r="A68" s="212">
        <v>44</v>
      </c>
      <c r="B68" s="156" t="s">
        <v>237</v>
      </c>
      <c r="C68" s="31">
        <v>600</v>
      </c>
      <c r="D68" s="109" t="s">
        <v>64</v>
      </c>
      <c r="E68" s="141"/>
      <c r="F68" s="139">
        <f t="shared" si="9"/>
        <v>0</v>
      </c>
      <c r="G68" s="34">
        <f t="shared" si="10"/>
        <v>0</v>
      </c>
      <c r="H68" s="214">
        <f t="shared" si="11"/>
        <v>0</v>
      </c>
      <c r="I68" s="136"/>
    </row>
    <row r="69" spans="1:9" s="72" customFormat="1" ht="90.75" customHeight="1" x14ac:dyDescent="0.2">
      <c r="A69" s="215">
        <v>45</v>
      </c>
      <c r="B69" s="163" t="s">
        <v>238</v>
      </c>
      <c r="C69" s="43">
        <v>150</v>
      </c>
      <c r="D69" s="46" t="s">
        <v>64</v>
      </c>
      <c r="E69" s="47"/>
      <c r="F69" s="139">
        <f t="shared" si="9"/>
        <v>0</v>
      </c>
      <c r="G69" s="34">
        <f t="shared" si="10"/>
        <v>0</v>
      </c>
      <c r="H69" s="214">
        <f t="shared" si="11"/>
        <v>0</v>
      </c>
      <c r="I69" s="48"/>
    </row>
    <row r="70" spans="1:9" s="72" customFormat="1" ht="35.25" customHeight="1" x14ac:dyDescent="0.2">
      <c r="A70" s="212">
        <v>46</v>
      </c>
      <c r="B70" s="163" t="s">
        <v>142</v>
      </c>
      <c r="C70" s="43">
        <v>5</v>
      </c>
      <c r="D70" s="46" t="s">
        <v>64</v>
      </c>
      <c r="E70" s="47"/>
      <c r="F70" s="139">
        <f t="shared" si="9"/>
        <v>0</v>
      </c>
      <c r="G70" s="34">
        <f t="shared" si="10"/>
        <v>0</v>
      </c>
      <c r="H70" s="214">
        <f t="shared" si="11"/>
        <v>0</v>
      </c>
      <c r="I70" s="48"/>
    </row>
    <row r="71" spans="1:9" s="72" customFormat="1" ht="35.25" customHeight="1" x14ac:dyDescent="0.2">
      <c r="A71" s="215">
        <v>47</v>
      </c>
      <c r="B71" s="163" t="s">
        <v>143</v>
      </c>
      <c r="C71" s="43">
        <v>5</v>
      </c>
      <c r="D71" s="46" t="s">
        <v>64</v>
      </c>
      <c r="E71" s="47"/>
      <c r="F71" s="139">
        <f t="shared" si="9"/>
        <v>0</v>
      </c>
      <c r="G71" s="34">
        <f t="shared" si="10"/>
        <v>0</v>
      </c>
      <c r="H71" s="214">
        <f t="shared" si="11"/>
        <v>0</v>
      </c>
      <c r="I71" s="48"/>
    </row>
    <row r="72" spans="1:9" s="72" customFormat="1" ht="43.5" x14ac:dyDescent="0.2">
      <c r="A72" s="212">
        <v>48</v>
      </c>
      <c r="B72" s="163" t="s">
        <v>145</v>
      </c>
      <c r="C72" s="43">
        <v>5</v>
      </c>
      <c r="D72" s="46" t="s">
        <v>64</v>
      </c>
      <c r="E72" s="47"/>
      <c r="F72" s="139">
        <f t="shared" si="9"/>
        <v>0</v>
      </c>
      <c r="G72" s="34">
        <f t="shared" si="10"/>
        <v>0</v>
      </c>
      <c r="H72" s="214">
        <f t="shared" si="11"/>
        <v>0</v>
      </c>
      <c r="I72" s="48"/>
    </row>
    <row r="73" spans="1:9" s="72" customFormat="1" ht="61.5" customHeight="1" x14ac:dyDescent="0.2">
      <c r="A73" s="215">
        <v>49</v>
      </c>
      <c r="B73" s="163" t="s">
        <v>144</v>
      </c>
      <c r="C73" s="43">
        <v>5</v>
      </c>
      <c r="D73" s="46" t="s">
        <v>64</v>
      </c>
      <c r="E73" s="47"/>
      <c r="F73" s="139">
        <f t="shared" si="9"/>
        <v>0</v>
      </c>
      <c r="G73" s="34">
        <f t="shared" si="10"/>
        <v>0</v>
      </c>
      <c r="H73" s="214">
        <f t="shared" si="11"/>
        <v>0</v>
      </c>
      <c r="I73" s="48"/>
    </row>
    <row r="74" spans="1:9" s="72" customFormat="1" ht="57" x14ac:dyDescent="0.2">
      <c r="A74" s="12" t="s">
        <v>4</v>
      </c>
      <c r="B74" s="153" t="s">
        <v>5</v>
      </c>
      <c r="C74" s="274" t="s">
        <v>50</v>
      </c>
      <c r="D74" s="116" t="s">
        <v>6</v>
      </c>
      <c r="E74" s="117" t="s">
        <v>95</v>
      </c>
      <c r="F74" s="118" t="s">
        <v>93</v>
      </c>
      <c r="G74" s="118" t="s">
        <v>94</v>
      </c>
      <c r="H74" s="119" t="s">
        <v>87</v>
      </c>
      <c r="I74" s="211" t="s">
        <v>9</v>
      </c>
    </row>
    <row r="75" spans="1:9" s="72" customFormat="1" ht="15" thickBot="1" x14ac:dyDescent="0.25">
      <c r="A75" s="107">
        <v>1</v>
      </c>
      <c r="B75" s="126">
        <v>2</v>
      </c>
      <c r="C75" s="275">
        <v>3</v>
      </c>
      <c r="D75" s="126">
        <v>4</v>
      </c>
      <c r="E75" s="127">
        <v>5</v>
      </c>
      <c r="F75" s="128" t="s">
        <v>55</v>
      </c>
      <c r="G75" s="129" t="s">
        <v>56</v>
      </c>
      <c r="H75" s="130" t="s">
        <v>57</v>
      </c>
      <c r="I75" s="132">
        <v>9</v>
      </c>
    </row>
    <row r="76" spans="1:9" s="72" customFormat="1" ht="66" customHeight="1" thickTop="1" x14ac:dyDescent="0.2">
      <c r="A76" s="212">
        <v>50</v>
      </c>
      <c r="B76" s="276" t="s">
        <v>169</v>
      </c>
      <c r="C76" s="43">
        <v>200</v>
      </c>
      <c r="D76" s="46" t="s">
        <v>14</v>
      </c>
      <c r="E76" s="47"/>
      <c r="F76" s="139">
        <f>C76*E76</f>
        <v>0</v>
      </c>
      <c r="G76" s="34">
        <f t="shared" ref="G76:G85" si="12">F76*0.22</f>
        <v>0</v>
      </c>
      <c r="H76" s="214">
        <f t="shared" ref="H76:H85" si="13">F76+G76</f>
        <v>0</v>
      </c>
      <c r="I76" s="48"/>
    </row>
    <row r="77" spans="1:9" s="72" customFormat="1" ht="49.5" customHeight="1" x14ac:dyDescent="0.2">
      <c r="A77" s="212">
        <v>51</v>
      </c>
      <c r="B77" s="165" t="s">
        <v>146</v>
      </c>
      <c r="C77" s="110">
        <v>80</v>
      </c>
      <c r="D77" s="109" t="s">
        <v>14</v>
      </c>
      <c r="E77" s="141"/>
      <c r="F77" s="34">
        <f>C77*E77</f>
        <v>0</v>
      </c>
      <c r="G77" s="34">
        <f t="shared" si="12"/>
        <v>0</v>
      </c>
      <c r="H77" s="214">
        <f t="shared" si="13"/>
        <v>0</v>
      </c>
      <c r="I77" s="136"/>
    </row>
    <row r="78" spans="1:9" s="72" customFormat="1" ht="53.25" customHeight="1" x14ac:dyDescent="0.2">
      <c r="A78" s="215">
        <v>52</v>
      </c>
      <c r="B78" s="192" t="s">
        <v>239</v>
      </c>
      <c r="C78" s="43">
        <v>100</v>
      </c>
      <c r="D78" s="46" t="s">
        <v>64</v>
      </c>
      <c r="E78" s="47"/>
      <c r="F78" s="139">
        <f t="shared" ref="F78:F92" si="14">C78*E78</f>
        <v>0</v>
      </c>
      <c r="G78" s="34">
        <f t="shared" si="12"/>
        <v>0</v>
      </c>
      <c r="H78" s="214">
        <f t="shared" si="13"/>
        <v>0</v>
      </c>
      <c r="I78" s="48"/>
    </row>
    <row r="79" spans="1:9" s="266" customFormat="1" ht="62.25" customHeight="1" x14ac:dyDescent="0.2">
      <c r="A79" s="259">
        <v>53</v>
      </c>
      <c r="B79" s="268" t="s">
        <v>240</v>
      </c>
      <c r="C79" s="278">
        <v>30</v>
      </c>
      <c r="D79" s="260" t="s">
        <v>64</v>
      </c>
      <c r="E79" s="261"/>
      <c r="F79" s="262">
        <f t="shared" si="14"/>
        <v>0</v>
      </c>
      <c r="G79" s="263">
        <f t="shared" si="12"/>
        <v>0</v>
      </c>
      <c r="H79" s="264">
        <f t="shared" si="13"/>
        <v>0</v>
      </c>
      <c r="I79" s="265"/>
    </row>
    <row r="80" spans="1:9" s="266" customFormat="1" ht="63" customHeight="1" x14ac:dyDescent="0.2">
      <c r="A80" s="267">
        <v>54</v>
      </c>
      <c r="B80" s="268" t="s">
        <v>241</v>
      </c>
      <c r="C80" s="278">
        <v>30</v>
      </c>
      <c r="D80" s="260" t="s">
        <v>64</v>
      </c>
      <c r="E80" s="261"/>
      <c r="F80" s="262">
        <f t="shared" si="14"/>
        <v>0</v>
      </c>
      <c r="G80" s="263">
        <f t="shared" si="12"/>
        <v>0</v>
      </c>
      <c r="H80" s="264">
        <f t="shared" si="13"/>
        <v>0</v>
      </c>
      <c r="I80" s="265"/>
    </row>
    <row r="81" spans="1:10" s="266" customFormat="1" ht="63" customHeight="1" x14ac:dyDescent="0.2">
      <c r="A81" s="259">
        <v>55</v>
      </c>
      <c r="B81" s="268" t="s">
        <v>242</v>
      </c>
      <c r="C81" s="278">
        <v>30</v>
      </c>
      <c r="D81" s="260" t="s">
        <v>64</v>
      </c>
      <c r="E81" s="261"/>
      <c r="F81" s="262">
        <f t="shared" si="14"/>
        <v>0</v>
      </c>
      <c r="G81" s="263">
        <f t="shared" si="12"/>
        <v>0</v>
      </c>
      <c r="H81" s="264">
        <f t="shared" si="13"/>
        <v>0</v>
      </c>
      <c r="I81" s="265"/>
    </row>
    <row r="82" spans="1:10" s="72" customFormat="1" ht="66.75" customHeight="1" x14ac:dyDescent="0.2">
      <c r="A82" s="212">
        <v>56</v>
      </c>
      <c r="B82" s="192" t="s">
        <v>243</v>
      </c>
      <c r="C82" s="31">
        <v>20</v>
      </c>
      <c r="D82" s="46" t="s">
        <v>64</v>
      </c>
      <c r="E82" s="47"/>
      <c r="F82" s="139">
        <f t="shared" si="14"/>
        <v>0</v>
      </c>
      <c r="G82" s="34">
        <f t="shared" si="12"/>
        <v>0</v>
      </c>
      <c r="H82" s="214">
        <f t="shared" si="13"/>
        <v>0</v>
      </c>
      <c r="I82" s="136"/>
    </row>
    <row r="83" spans="1:10" s="72" customFormat="1" ht="90" customHeight="1" x14ac:dyDescent="0.2">
      <c r="A83" s="212">
        <v>57</v>
      </c>
      <c r="B83" s="194" t="s">
        <v>244</v>
      </c>
      <c r="C83" s="31">
        <v>100</v>
      </c>
      <c r="D83" s="109" t="s">
        <v>64</v>
      </c>
      <c r="E83" s="141"/>
      <c r="F83" s="139">
        <f>C83*E83</f>
        <v>0</v>
      </c>
      <c r="G83" s="34">
        <f t="shared" si="12"/>
        <v>0</v>
      </c>
      <c r="H83" s="214">
        <f t="shared" si="13"/>
        <v>0</v>
      </c>
      <c r="I83" s="136"/>
    </row>
    <row r="84" spans="1:10" s="72" customFormat="1" ht="90" customHeight="1" x14ac:dyDescent="0.2">
      <c r="A84" s="212">
        <v>58</v>
      </c>
      <c r="B84" s="194" t="s">
        <v>245</v>
      </c>
      <c r="C84" s="31">
        <v>100</v>
      </c>
      <c r="D84" s="109" t="s">
        <v>64</v>
      </c>
      <c r="E84" s="141"/>
      <c r="F84" s="34">
        <f>C84*E84</f>
        <v>0</v>
      </c>
      <c r="G84" s="34">
        <f t="shared" si="12"/>
        <v>0</v>
      </c>
      <c r="H84" s="214">
        <f t="shared" si="13"/>
        <v>0</v>
      </c>
      <c r="I84" s="136"/>
    </row>
    <row r="85" spans="1:10" s="72" customFormat="1" ht="65.25" customHeight="1" x14ac:dyDescent="0.2">
      <c r="A85" s="215">
        <v>59</v>
      </c>
      <c r="B85" s="192" t="s">
        <v>246</v>
      </c>
      <c r="C85" s="43">
        <v>40</v>
      </c>
      <c r="D85" s="46" t="s">
        <v>64</v>
      </c>
      <c r="E85" s="47"/>
      <c r="F85" s="139">
        <f>C85*E85</f>
        <v>0</v>
      </c>
      <c r="G85" s="34">
        <f t="shared" si="12"/>
        <v>0</v>
      </c>
      <c r="H85" s="214">
        <f t="shared" si="13"/>
        <v>0</v>
      </c>
      <c r="I85" s="48"/>
    </row>
    <row r="86" spans="1:10" s="72" customFormat="1" ht="48.75" customHeight="1" x14ac:dyDescent="0.2">
      <c r="A86" s="12" t="s">
        <v>4</v>
      </c>
      <c r="B86" s="153" t="s">
        <v>5</v>
      </c>
      <c r="C86" s="274" t="s">
        <v>50</v>
      </c>
      <c r="D86" s="116" t="s">
        <v>6</v>
      </c>
      <c r="E86" s="117" t="s">
        <v>95</v>
      </c>
      <c r="F86" s="118" t="s">
        <v>93</v>
      </c>
      <c r="G86" s="118" t="s">
        <v>94</v>
      </c>
      <c r="H86" s="119" t="s">
        <v>87</v>
      </c>
      <c r="I86" s="211" t="s">
        <v>9</v>
      </c>
    </row>
    <row r="87" spans="1:10" s="72" customFormat="1" ht="15" thickBot="1" x14ac:dyDescent="0.25">
      <c r="A87" s="107">
        <v>1</v>
      </c>
      <c r="B87" s="126">
        <v>2</v>
      </c>
      <c r="C87" s="275">
        <v>3</v>
      </c>
      <c r="D87" s="126">
        <v>4</v>
      </c>
      <c r="E87" s="127">
        <v>5</v>
      </c>
      <c r="F87" s="128" t="s">
        <v>55</v>
      </c>
      <c r="G87" s="129" t="s">
        <v>56</v>
      </c>
      <c r="H87" s="130" t="s">
        <v>57</v>
      </c>
      <c r="I87" s="132">
        <v>9</v>
      </c>
    </row>
    <row r="88" spans="1:10" s="72" customFormat="1" ht="77.25" customHeight="1" thickTop="1" x14ac:dyDescent="0.2">
      <c r="A88" s="212">
        <v>60</v>
      </c>
      <c r="B88" s="192" t="s">
        <v>247</v>
      </c>
      <c r="C88" s="43">
        <v>10</v>
      </c>
      <c r="D88" s="46" t="s">
        <v>64</v>
      </c>
      <c r="E88" s="47"/>
      <c r="F88" s="139">
        <f>C88*E88</f>
        <v>0</v>
      </c>
      <c r="G88" s="34">
        <f>F88*0.22</f>
        <v>0</v>
      </c>
      <c r="H88" s="214">
        <f>F88+G88</f>
        <v>0</v>
      </c>
      <c r="I88" s="48"/>
    </row>
    <row r="89" spans="1:10" s="72" customFormat="1" ht="76.5" customHeight="1" x14ac:dyDescent="0.2">
      <c r="A89" s="215">
        <v>61</v>
      </c>
      <c r="B89" s="192" t="s">
        <v>248</v>
      </c>
      <c r="C89" s="43">
        <v>10</v>
      </c>
      <c r="D89" s="46" t="s">
        <v>64</v>
      </c>
      <c r="E89" s="47"/>
      <c r="F89" s="139">
        <f t="shared" si="14"/>
        <v>0</v>
      </c>
      <c r="G89" s="34">
        <f>F89*0.22</f>
        <v>0</v>
      </c>
      <c r="H89" s="214">
        <f>F89+G89</f>
        <v>0</v>
      </c>
      <c r="I89" s="48"/>
    </row>
    <row r="90" spans="1:10" s="72" customFormat="1" ht="75.75" customHeight="1" x14ac:dyDescent="0.2">
      <c r="A90" s="212">
        <v>62</v>
      </c>
      <c r="B90" s="219" t="s">
        <v>249</v>
      </c>
      <c r="C90" s="277">
        <v>7</v>
      </c>
      <c r="D90" s="221" t="s">
        <v>64</v>
      </c>
      <c r="E90" s="220"/>
      <c r="F90" s="139">
        <f t="shared" si="14"/>
        <v>0</v>
      </c>
      <c r="G90" s="34">
        <f>F90*0.22</f>
        <v>0</v>
      </c>
      <c r="H90" s="214">
        <f>F90+G90</f>
        <v>0</v>
      </c>
      <c r="I90" s="48"/>
    </row>
    <row r="91" spans="1:10" s="72" customFormat="1" ht="59.25" customHeight="1" x14ac:dyDescent="0.2">
      <c r="A91" s="215">
        <v>63</v>
      </c>
      <c r="B91" s="219" t="s">
        <v>250</v>
      </c>
      <c r="C91" s="277">
        <v>5</v>
      </c>
      <c r="D91" s="221" t="s">
        <v>64</v>
      </c>
      <c r="E91" s="220"/>
      <c r="F91" s="139">
        <f t="shared" si="14"/>
        <v>0</v>
      </c>
      <c r="G91" s="34">
        <f>F91*0.22</f>
        <v>0</v>
      </c>
      <c r="H91" s="214">
        <f>F91+G91</f>
        <v>0</v>
      </c>
      <c r="I91" s="48"/>
    </row>
    <row r="92" spans="1:10" s="72" customFormat="1" ht="48" customHeight="1" thickBot="1" x14ac:dyDescent="0.25">
      <c r="A92" s="279">
        <v>64</v>
      </c>
      <c r="B92" s="203" t="s">
        <v>147</v>
      </c>
      <c r="C92" s="54">
        <v>10</v>
      </c>
      <c r="D92" s="169" t="s">
        <v>64</v>
      </c>
      <c r="E92" s="144"/>
      <c r="F92" s="57">
        <f t="shared" si="14"/>
        <v>0</v>
      </c>
      <c r="G92" s="57">
        <f>F92*0.22</f>
        <v>0</v>
      </c>
      <c r="H92" s="280">
        <f>F92+G92</f>
        <v>0</v>
      </c>
      <c r="I92" s="145"/>
    </row>
    <row r="93" spans="1:10" s="6" customFormat="1" ht="27" customHeight="1" thickTop="1" x14ac:dyDescent="0.25">
      <c r="A93" s="330" t="s">
        <v>84</v>
      </c>
      <c r="B93" s="331"/>
      <c r="C93" s="331"/>
      <c r="D93" s="331"/>
      <c r="E93" s="331"/>
      <c r="F93" s="175">
        <f>SUM(F17:F92)</f>
        <v>0</v>
      </c>
      <c r="G93" s="174"/>
      <c r="H93" s="174">
        <f>SUM(H17:H92)</f>
        <v>0</v>
      </c>
      <c r="I93" s="222"/>
    </row>
    <row r="94" spans="1:10" s="208" customFormat="1" ht="18.75" customHeight="1" x14ac:dyDescent="0.25">
      <c r="A94" s="302" t="s">
        <v>167</v>
      </c>
      <c r="B94" s="302"/>
      <c r="C94" s="302"/>
      <c r="D94" s="302"/>
      <c r="E94" s="302"/>
      <c r="F94" s="302"/>
      <c r="G94" s="302"/>
      <c r="H94" s="302"/>
      <c r="I94" s="302"/>
      <c r="J94" s="5"/>
    </row>
    <row r="95" spans="1:10" s="208" customFormat="1" ht="15" x14ac:dyDescent="0.25">
      <c r="A95" s="226"/>
      <c r="B95" s="226"/>
      <c r="C95" s="271"/>
      <c r="D95" s="226"/>
      <c r="E95" s="226"/>
      <c r="F95" s="226"/>
      <c r="G95" s="226"/>
      <c r="H95" s="226"/>
      <c r="I95" s="226"/>
      <c r="J95" s="5"/>
    </row>
    <row r="96" spans="1:10" s="6" customFormat="1" ht="13.5" customHeight="1" thickBot="1" x14ac:dyDescent="0.3">
      <c r="A96" s="101"/>
      <c r="B96" s="225"/>
      <c r="C96" s="272"/>
      <c r="D96" s="225"/>
      <c r="E96" s="5"/>
      <c r="F96" s="223"/>
      <c r="G96" s="147"/>
      <c r="H96" s="147"/>
      <c r="I96" s="224"/>
    </row>
    <row r="97" spans="1:11" s="67" customFormat="1" ht="30" customHeight="1" thickTop="1" thickBot="1" x14ac:dyDescent="0.25">
      <c r="A97" s="345" t="s">
        <v>17</v>
      </c>
      <c r="B97" s="345"/>
      <c r="C97" s="345"/>
      <c r="D97" s="345"/>
      <c r="E97" s="346"/>
      <c r="F97" s="336">
        <f>F93</f>
        <v>0</v>
      </c>
      <c r="G97" s="338"/>
      <c r="H97" s="68" t="s">
        <v>18</v>
      </c>
      <c r="I97" s="6"/>
    </row>
    <row r="98" spans="1:11" s="67" customFormat="1" ht="12.75" customHeight="1" thickTop="1" thickBot="1" x14ac:dyDescent="0.25">
      <c r="A98" s="112"/>
      <c r="B98" s="68"/>
      <c r="C98" s="295"/>
      <c r="D98" s="68"/>
      <c r="E98" s="291"/>
      <c r="F98" s="292"/>
      <c r="G98" s="292"/>
      <c r="H98" s="68"/>
      <c r="I98" s="6"/>
    </row>
    <row r="99" spans="1:11" s="67" customFormat="1" ht="33" customHeight="1" thickTop="1" thickBot="1" x14ac:dyDescent="0.25">
      <c r="A99" s="325" t="s">
        <v>19</v>
      </c>
      <c r="B99" s="325"/>
      <c r="C99" s="325"/>
      <c r="D99" s="325"/>
      <c r="E99" s="347"/>
      <c r="F99" s="336">
        <f>H93</f>
        <v>0</v>
      </c>
      <c r="G99" s="338"/>
      <c r="H99" s="68" t="s">
        <v>18</v>
      </c>
      <c r="I99" s="6"/>
    </row>
    <row r="100" spans="1:11" ht="15" thickTop="1" x14ac:dyDescent="0.2">
      <c r="B100" s="72"/>
      <c r="C100" s="218"/>
      <c r="D100" s="72"/>
      <c r="E100" s="72"/>
      <c r="F100" s="72"/>
      <c r="G100" s="72"/>
      <c r="H100" s="72"/>
      <c r="I100" s="72"/>
    </row>
    <row r="101" spans="1:11" ht="14.25" x14ac:dyDescent="0.2">
      <c r="B101" s="72"/>
      <c r="C101" s="218"/>
      <c r="D101" s="72"/>
      <c r="E101" s="72"/>
      <c r="F101" s="72"/>
      <c r="G101" s="72"/>
      <c r="H101" s="72"/>
      <c r="I101" s="72"/>
    </row>
    <row r="102" spans="1:11" s="67" customFormat="1" ht="23.25" customHeight="1" x14ac:dyDescent="0.2">
      <c r="A102" s="335" t="s">
        <v>20</v>
      </c>
      <c r="B102" s="335"/>
      <c r="C102" s="335"/>
      <c r="D102" s="102" t="s">
        <v>21</v>
      </c>
      <c r="E102" s="6"/>
      <c r="F102" s="6"/>
      <c r="G102" s="317" t="s">
        <v>60</v>
      </c>
      <c r="H102" s="317"/>
      <c r="I102" s="6"/>
    </row>
    <row r="103" spans="1:11" s="67" customFormat="1" ht="12.75" customHeight="1" x14ac:dyDescent="0.2">
      <c r="A103" s="250"/>
      <c r="B103" s="1"/>
      <c r="C103" s="269"/>
      <c r="D103" s="6"/>
      <c r="E103" s="6"/>
      <c r="F103" s="6"/>
      <c r="G103" s="6"/>
      <c r="H103" s="6"/>
      <c r="I103" s="6"/>
    </row>
    <row r="104" spans="1:11" s="67" customFormat="1" ht="22.5" customHeight="1" x14ac:dyDescent="0.2">
      <c r="A104" s="335" t="s">
        <v>23</v>
      </c>
      <c r="B104" s="335"/>
      <c r="C104" s="269"/>
      <c r="D104" s="6"/>
      <c r="E104" s="6"/>
      <c r="F104" s="6"/>
      <c r="G104" s="74"/>
      <c r="H104" s="74"/>
      <c r="I104" s="6"/>
    </row>
    <row r="105" spans="1:11" s="67" customFormat="1" ht="15" x14ac:dyDescent="0.2">
      <c r="A105" s="4"/>
      <c r="B105" s="4"/>
      <c r="C105" s="218"/>
      <c r="D105" s="6"/>
      <c r="E105" s="6"/>
      <c r="F105" s="6"/>
      <c r="G105" s="6"/>
      <c r="H105" s="6"/>
      <c r="I105" s="6"/>
    </row>
    <row r="106" spans="1:11" ht="17.25" customHeight="1" x14ac:dyDescent="0.2">
      <c r="A106" s="318" t="s">
        <v>24</v>
      </c>
      <c r="B106" s="318"/>
      <c r="D106" s="75"/>
      <c r="E106" s="75"/>
      <c r="F106" s="76"/>
      <c r="G106" s="76"/>
      <c r="H106" s="76"/>
      <c r="I106" s="76"/>
      <c r="J106" s="75"/>
      <c r="K106" s="75"/>
    </row>
    <row r="107" spans="1:11" ht="18.75" customHeight="1" x14ac:dyDescent="0.2">
      <c r="A107" s="318" t="s">
        <v>25</v>
      </c>
      <c r="B107" s="318"/>
      <c r="D107" s="75"/>
      <c r="E107" s="75"/>
      <c r="F107" s="76"/>
      <c r="G107" s="76"/>
      <c r="H107" s="76"/>
      <c r="I107" s="76"/>
      <c r="J107" s="75"/>
      <c r="K107" s="75"/>
    </row>
    <row r="108" spans="1:11" ht="21" customHeight="1" x14ac:dyDescent="0.2">
      <c r="A108" s="319" t="s">
        <v>26</v>
      </c>
      <c r="B108" s="319"/>
      <c r="D108" s="75"/>
      <c r="E108" s="75"/>
      <c r="F108" s="76"/>
      <c r="G108" s="76"/>
      <c r="H108" s="76"/>
      <c r="I108" s="76"/>
      <c r="J108" s="75"/>
      <c r="K108" s="75"/>
    </row>
    <row r="109" spans="1:11" ht="19.5" customHeight="1" x14ac:dyDescent="0.2">
      <c r="A109" s="318" t="s">
        <v>27</v>
      </c>
      <c r="B109" s="318"/>
      <c r="D109" s="75"/>
      <c r="E109" s="75"/>
      <c r="F109" s="76"/>
      <c r="G109" s="76"/>
      <c r="H109" s="76"/>
      <c r="I109" s="76"/>
      <c r="J109" s="75"/>
      <c r="K109" s="75"/>
    </row>
  </sheetData>
  <sheetProtection selectLockedCells="1"/>
  <mergeCells count="20">
    <mergeCell ref="A109:B109"/>
    <mergeCell ref="A102:C102"/>
    <mergeCell ref="G102:H102"/>
    <mergeCell ref="A104:B104"/>
    <mergeCell ref="A106:B106"/>
    <mergeCell ref="A107:B107"/>
    <mergeCell ref="A108:B108"/>
    <mergeCell ref="B13:I13"/>
    <mergeCell ref="A93:E93"/>
    <mergeCell ref="A97:E97"/>
    <mergeCell ref="F97:G97"/>
    <mergeCell ref="A99:E99"/>
    <mergeCell ref="F99:G99"/>
    <mergeCell ref="A94:I94"/>
    <mergeCell ref="B11:I11"/>
    <mergeCell ref="A1:B1"/>
    <mergeCell ref="A6:B6"/>
    <mergeCell ref="A7:B7"/>
    <mergeCell ref="A2:B3"/>
    <mergeCell ref="A4:B5"/>
  </mergeCells>
  <pageMargins left="0.51181102362204722" right="0.39370078740157483" top="0.39370078740157483" bottom="0.39370078740157483" header="0.19685039370078741" footer="0.19685039370078741"/>
  <pageSetup paperSize="9" scale="75" orientation="landscape" r:id="rId1"/>
  <headerFooter>
    <oddHeader>&amp;L&amp;10Vrtec Antona Medveda Kamnik&amp;C&amp;10Čistilni, higienski in pomožni material JN 1/2024&amp;R&amp;10Sklop 7: Ostali pomožni material</oddHeader>
    <oddFooter>&amp;C&amp;10Stran &amp;P</oddFooter>
  </headerFooter>
  <rowBreaks count="1" manualBreakCount="1">
    <brk id="20"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823443740E9D2488E6463167C006739" ma:contentTypeVersion="12" ma:contentTypeDescription="Ustvari nov dokument." ma:contentTypeScope="" ma:versionID="3fe00be6ead6b46c7a37081117bb03b6">
  <xsd:schema xmlns:xsd="http://www.w3.org/2001/XMLSchema" xmlns:xs="http://www.w3.org/2001/XMLSchema" xmlns:p="http://schemas.microsoft.com/office/2006/metadata/properties" xmlns:ns3="f4d9c1f7-deb0-4708-bea5-3d4c2a6c3605" targetNamespace="http://schemas.microsoft.com/office/2006/metadata/properties" ma:root="true" ma:fieldsID="499463d7e8546bdade9c231786636088" ns3:_="">
    <xsd:import namespace="f4d9c1f7-deb0-4708-bea5-3d4c2a6c3605"/>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Location" minOccurs="0"/>
                <xsd:element ref="ns3:MediaLengthInSeconds"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d9c1f7-deb0-4708-bea5-3d4c2a6c36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description="" ma:indexed="true"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description=""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86D6D1-B196-4086-8B96-C74A308E8E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d9c1f7-deb0-4708-bea5-3d4c2a6c3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8C1CFA-2993-4AD8-8372-ADA971F57A4E}">
  <ds:schemaRefs>
    <ds:schemaRef ds:uri="http://purl.org/dc/dcmitype/"/>
    <ds:schemaRef ds:uri="f4d9c1f7-deb0-4708-bea5-3d4c2a6c3605"/>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22AADE98-E7FB-41A6-90DB-161E7D942C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pomival. in čist. sred. kuhinja</vt:lpstr>
      <vt:lpstr>objektna higiena</vt:lpstr>
      <vt:lpstr>higiena perila</vt:lpstr>
      <vt:lpstr>nega otrok</vt:lpstr>
      <vt:lpstr>papirna galanterija</vt:lpstr>
      <vt:lpstr>vrečke in folije</vt:lpstr>
      <vt:lpstr>pomožni material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Aida</dc:creator>
  <cp:lastModifiedBy>Aida Cekic</cp:lastModifiedBy>
  <cp:lastPrinted>2024-01-17T08:08:24Z</cp:lastPrinted>
  <dcterms:created xsi:type="dcterms:W3CDTF">2020-01-24T12:25:33Z</dcterms:created>
  <dcterms:modified xsi:type="dcterms:W3CDTF">2024-02-01T12:03:13Z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0x010100E823443740E9D2488E6463167C006739</vt:lpwstr>
  </property>
</Properties>
</file>